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3B2C4408-9BFE-AA42-A30E-DF1EC53AD2CC}" xr6:coauthVersionLast="47" xr6:coauthVersionMax="47" xr10:uidLastSave="{00000000-0000-0000-0000-000000000000}"/>
  <bookViews>
    <workbookView xWindow="0" yWindow="0" windowWidth="28800" windowHeight="18000" xr2:uid="{A32F02C2-B111-C048-8D6E-80B434CF6A7A}"/>
  </bookViews>
  <sheets>
    <sheet name="HOJA DE TRABAJO 124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'HOJA DE TRABAJO 1246'!$B$1:$L$206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_xlnm.Print_Titles" localSheetId="0">'HOJA DE TRABAJO 1246'!$1:$16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5" i="1" l="1"/>
  <c r="F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</calcChain>
</file>

<file path=xl/sharedStrings.xml><?xml version="1.0" encoding="utf-8"?>
<sst xmlns="http://schemas.openxmlformats.org/spreadsheetml/2006/main" count="945" uniqueCount="401">
  <si>
    <t>Cuenta Pública 2021</t>
  </si>
  <si>
    <t>Hoja de Trabajo para la Conciliación Físico Contable de los Bienes Muebles</t>
  </si>
  <si>
    <t>(Pesos)</t>
  </si>
  <si>
    <t>LOGO DEL ENTE</t>
  </si>
  <si>
    <t>ORGANISMO PÚBLICO DESCENTRALIZADO PARA LA PRESTACIÓN DE SERVICIOS DE AGUA POTABLE, DRENAJE Y TRATAMIENTO DE AGUAS RESIDUALES DEL MUNICIPIOS DE HUIXQUILUCAN</t>
  </si>
  <si>
    <t>NOMBRE DEL ENTE FISCALIZABLE:(2)</t>
  </si>
  <si>
    <t>CUENTA:</t>
  </si>
  <si>
    <t>AL   31    DE  DICIEMBRE  DE   2021</t>
  </si>
  <si>
    <t>HOJA DE TRABAJO PARA LA CONCILIACIÓN FÍSICO-CONTABLE DE BIENES MUEBLES</t>
  </si>
  <si>
    <t>LEVANTAMIENTO FÍSICO</t>
  </si>
  <si>
    <t>REGISTRO CONTABLE</t>
  </si>
  <si>
    <t>DIFERENCIAS</t>
  </si>
  <si>
    <t>SUPUESTOS</t>
  </si>
  <si>
    <t>NÚMERO DE CUENTA</t>
  </si>
  <si>
    <t>NÚMERO DE INVENTARIO</t>
  </si>
  <si>
    <t>NOMBRE 
DEL BIEN O REGISTRO</t>
  </si>
  <si>
    <t>COSTO REGISTRADO EN EL INVENTARIO</t>
  </si>
  <si>
    <t>PÓLIZA O FACTURA</t>
  </si>
  <si>
    <t>NÚMERO</t>
  </si>
  <si>
    <t>FECHA</t>
  </si>
  <si>
    <t>COSTO</t>
  </si>
  <si>
    <t>SOBRANTE</t>
  </si>
  <si>
    <t>FALTANTE</t>
  </si>
  <si>
    <t>1246</t>
  </si>
  <si>
    <t>HUI-2-095-201-000980</t>
  </si>
  <si>
    <t xml:space="preserve">UNIDAD PRINCIPAL </t>
  </si>
  <si>
    <t>7195D4560C55</t>
  </si>
  <si>
    <t>2016-02-11</t>
  </si>
  <si>
    <t>Bienes muebles localizados con registro contable-administrativo.</t>
  </si>
  <si>
    <t>HUI-2-095-201-000981</t>
  </si>
  <si>
    <t xml:space="preserve">UNIDAD DE EXPANSIÓN </t>
  </si>
  <si>
    <t>HUI-2-095-201-000982</t>
  </si>
  <si>
    <t>HUI-2-095-201-000983</t>
  </si>
  <si>
    <t>HUI-2-095-201-001302</t>
  </si>
  <si>
    <t xml:space="preserve">AIRE ACONDICIONADO </t>
  </si>
  <si>
    <t>2017-02-27</t>
  </si>
  <si>
    <t>HUI-2-095-202-001057</t>
  </si>
  <si>
    <t>TOLDO</t>
  </si>
  <si>
    <t>BGG 1248513</t>
  </si>
  <si>
    <t>2016-01-08</t>
  </si>
  <si>
    <t>HUI-2-095-202-001058</t>
  </si>
  <si>
    <t>HUI-2-095-210-000728</t>
  </si>
  <si>
    <t xml:space="preserve">KIT DE DVR </t>
  </si>
  <si>
    <t>2016-01-18</t>
  </si>
  <si>
    <t>HUI-2-095-210-000729</t>
  </si>
  <si>
    <t xml:space="preserve">KIT DE DVR CON CAMARA </t>
  </si>
  <si>
    <t>HUI-2-095-210-000950</t>
  </si>
  <si>
    <t xml:space="preserve">PLANTA DIESEL </t>
  </si>
  <si>
    <t>2013-09-13</t>
  </si>
  <si>
    <t>HUI-2-095-210-000985</t>
  </si>
  <si>
    <t xml:space="preserve">TELÉFONO </t>
  </si>
  <si>
    <t>HUI-2-095-210-000986</t>
  </si>
  <si>
    <t xml:space="preserve">CONSOLA </t>
  </si>
  <si>
    <t>HUI-2-095-210-001065</t>
  </si>
  <si>
    <t>DESBROZADORA</t>
  </si>
  <si>
    <t>2016-06-30</t>
  </si>
  <si>
    <t>HUI-2-095-210-001236</t>
  </si>
  <si>
    <t>SCANER</t>
  </si>
  <si>
    <t>2016-09-30</t>
  </si>
  <si>
    <t>HUI-2-095-210-001258</t>
  </si>
  <si>
    <t>PODADORA</t>
  </si>
  <si>
    <t>2016-10-31</t>
  </si>
  <si>
    <t>HUI-2-095-210-001283</t>
  </si>
  <si>
    <t xml:space="preserve">SOLDADORA </t>
  </si>
  <si>
    <t>2016-11-30</t>
  </si>
  <si>
    <t>HUI-2-095-210-001361</t>
  </si>
  <si>
    <t xml:space="preserve">COMPRESOR </t>
  </si>
  <si>
    <t>A 11131</t>
  </si>
  <si>
    <t>2017-07-31</t>
  </si>
  <si>
    <t>HUI-2-095-210-001366</t>
  </si>
  <si>
    <t>HUI-2-095-210-001555</t>
  </si>
  <si>
    <t>SUMINISTRO DE HIDRONEUMATICO</t>
  </si>
  <si>
    <t>I671</t>
  </si>
  <si>
    <t>2019-12-31</t>
  </si>
  <si>
    <t>HUI-2-095-210-001615</t>
  </si>
  <si>
    <t>001030E</t>
  </si>
  <si>
    <t>2021-08-17</t>
  </si>
  <si>
    <t>HUI-2-095-211-001456</t>
  </si>
  <si>
    <t>TELÉFONO</t>
  </si>
  <si>
    <t>TF-01030207</t>
  </si>
  <si>
    <t>2019-01-11</t>
  </si>
  <si>
    <t>HUI-2-095-212-001432</t>
  </si>
  <si>
    <t>KIT DE CIRCUITO CERRADO</t>
  </si>
  <si>
    <t>315-A</t>
  </si>
  <si>
    <t>2018-09-14</t>
  </si>
  <si>
    <t>HUI-2-095-212-001458</t>
  </si>
  <si>
    <t>HUI-2-095-212-001459</t>
  </si>
  <si>
    <t>HUI-2-095-212-001549</t>
  </si>
  <si>
    <t>DVR</t>
  </si>
  <si>
    <t>A-170</t>
  </si>
  <si>
    <t>2019-09-30</t>
  </si>
  <si>
    <t>HUI-2-095-213-001411</t>
  </si>
  <si>
    <t>BASCULA</t>
  </si>
  <si>
    <t>A-1126</t>
  </si>
  <si>
    <t>2018-06-29</t>
  </si>
  <si>
    <t>HUI-2-095-214-000952</t>
  </si>
  <si>
    <t>COMPACTADORA MANUAL</t>
  </si>
  <si>
    <t>2008-04-02</t>
  </si>
  <si>
    <t>HUI-2-095-214-001450</t>
  </si>
  <si>
    <t>HUI-2-095-214-001457</t>
  </si>
  <si>
    <t>HUI-2-095-217-001433</t>
  </si>
  <si>
    <t xml:space="preserve">TANQUE DE AGUA </t>
  </si>
  <si>
    <t>A-9</t>
  </si>
  <si>
    <t>2018-10-18</t>
  </si>
  <si>
    <t>HUI-2-095-218-000941</t>
  </si>
  <si>
    <t>BOB CAT SAH-54</t>
  </si>
  <si>
    <t>2008-02-22</t>
  </si>
  <si>
    <t>HUI-2-095-218-000942</t>
  </si>
  <si>
    <t>ALIMENTADOR P/MIG/MAG</t>
  </si>
  <si>
    <t>2008-03-31</t>
  </si>
  <si>
    <t>HUI-2-095-218-000945</t>
  </si>
  <si>
    <t>REMOLQUE SAH-55</t>
  </si>
  <si>
    <t>2008-02-01</t>
  </si>
  <si>
    <t>HUI-2-095-218-000946</t>
  </si>
  <si>
    <t>RETROEXCAVADORA SAH-37</t>
  </si>
  <si>
    <t>S/F</t>
  </si>
  <si>
    <t>2003-01-16</t>
  </si>
  <si>
    <t>HUI-2-095-218-001022</t>
  </si>
  <si>
    <t>EQUIPO DE SOLDADURA</t>
  </si>
  <si>
    <t>HUI-2-095-218-001035</t>
  </si>
  <si>
    <t>TANQUE DE OXIGENO</t>
  </si>
  <si>
    <t>2006-01-31</t>
  </si>
  <si>
    <t>HUI-2-095-218-001036</t>
  </si>
  <si>
    <t>TANQUE DE CO2</t>
  </si>
  <si>
    <t>HUI-2-095-218-001038</t>
  </si>
  <si>
    <t>SOLDADORA</t>
  </si>
  <si>
    <t>2013-07-31</t>
  </si>
  <si>
    <t>HUI-2-095-218-001049</t>
  </si>
  <si>
    <t xml:space="preserve">PLANTA SOLDADORA </t>
  </si>
  <si>
    <t>2015-06-05</t>
  </si>
  <si>
    <t>HUI-2-095-220-000943</t>
  </si>
  <si>
    <t>HUI-2-095-220-000944</t>
  </si>
  <si>
    <t>RETROEXCAVADORA SAH-57</t>
  </si>
  <si>
    <t>HUI-2-095-220-001016</t>
  </si>
  <si>
    <t xml:space="preserve">CORTADORA </t>
  </si>
  <si>
    <t>HUI-2-095-220-001018</t>
  </si>
  <si>
    <t>HUI-2-095-220-001028</t>
  </si>
  <si>
    <t>RODILLO VIBRATORIO</t>
  </si>
  <si>
    <t>HUI-2-095-220-001029</t>
  </si>
  <si>
    <t xml:space="preserve">MOTOSIERRA </t>
  </si>
  <si>
    <t>CRE4695</t>
  </si>
  <si>
    <t>2013-12-24</t>
  </si>
  <si>
    <t>HUI-2-095-220-001037</t>
  </si>
  <si>
    <t>COMPRESOR DE AIRE</t>
  </si>
  <si>
    <t>HUI-2-095-220-001039</t>
  </si>
  <si>
    <t>MARTILLO DEMOLEDOR</t>
  </si>
  <si>
    <t>A11</t>
  </si>
  <si>
    <t>2014-01-27</t>
  </si>
  <si>
    <t>HUI-2-095-220-001041</t>
  </si>
  <si>
    <t>CÁMARA  VIDEO</t>
  </si>
  <si>
    <t>A 338</t>
  </si>
  <si>
    <t>2014-07-18</t>
  </si>
  <si>
    <t>HUI-2-095-220-001044</t>
  </si>
  <si>
    <t xml:space="preserve">REGISTRADOR DE DATOS </t>
  </si>
  <si>
    <t>HUI-2-095-220-001059</t>
  </si>
  <si>
    <t>PLANTA GENERADORA</t>
  </si>
  <si>
    <t>0000-00-00</t>
  </si>
  <si>
    <t>HUI-2-095-220-001062</t>
  </si>
  <si>
    <t>HUI-2-095-220-001063</t>
  </si>
  <si>
    <t>ESMERILADORA</t>
  </si>
  <si>
    <t>HUI-2-095-220-001064</t>
  </si>
  <si>
    <t>HUI-2-095-220-001068</t>
  </si>
  <si>
    <t>HUI-2-095-220-001220</t>
  </si>
  <si>
    <t>2016-08-31</t>
  </si>
  <si>
    <t>HUI-2-095-220-001284</t>
  </si>
  <si>
    <t>S/N</t>
  </si>
  <si>
    <t>2016-12-31</t>
  </si>
  <si>
    <t>HUI-2-095-220-001375</t>
  </si>
  <si>
    <t>CORTADORA P/CONCRETO</t>
  </si>
  <si>
    <t>A-11377</t>
  </si>
  <si>
    <t>2017-08-31</t>
  </si>
  <si>
    <t>HUI-2-095-220-001434</t>
  </si>
  <si>
    <t>MATRACA REVERSIBLE</t>
  </si>
  <si>
    <t>2018-10-31</t>
  </si>
  <si>
    <t>HUI-2-095-220-001435</t>
  </si>
  <si>
    <t xml:space="preserve">LLAVE DE CADENA </t>
  </si>
  <si>
    <t>HUI-2-095-220-001436</t>
  </si>
  <si>
    <t>ROTOMARTILLO</t>
  </si>
  <si>
    <t>HUI-2-095-220-001454</t>
  </si>
  <si>
    <t>HUI-2-095-220-001464</t>
  </si>
  <si>
    <t>CARROCERIA MATERIALISTA</t>
  </si>
  <si>
    <t>2019-02-21</t>
  </si>
  <si>
    <t>HUI-2-095-220-001465</t>
  </si>
  <si>
    <t xml:space="preserve">PORTAKIT </t>
  </si>
  <si>
    <t>2019-02-27</t>
  </si>
  <si>
    <t>HUI-2-095-220-001466</t>
  </si>
  <si>
    <t>HUI-2-095-220-001468</t>
  </si>
  <si>
    <t>HUI-2-095-220-001469</t>
  </si>
  <si>
    <t>GENERADOR DE ENERGIA</t>
  </si>
  <si>
    <t>HUI-2-095-220-001470</t>
  </si>
  <si>
    <t>HUI-2-095-220-001471</t>
  </si>
  <si>
    <t>HUI-2-095-220-001472</t>
  </si>
  <si>
    <t>HUI-2-095-220-001473</t>
  </si>
  <si>
    <t xml:space="preserve">MARTILLO  DEMOLEDOR </t>
  </si>
  <si>
    <t>HUI-2-095-220-001474</t>
  </si>
  <si>
    <t>MARTILLO  DEMOLEDOR</t>
  </si>
  <si>
    <t>HUI-2-095-220-001475</t>
  </si>
  <si>
    <t>HUI-2-095-220-001476</t>
  </si>
  <si>
    <t>HUI-2-095-220-001514</t>
  </si>
  <si>
    <t>REDILA FIJA</t>
  </si>
  <si>
    <t>2019-04-05</t>
  </si>
  <si>
    <t>HUI-2-095-220-001531</t>
  </si>
  <si>
    <t>GENERADOR</t>
  </si>
  <si>
    <t>2019-07-31</t>
  </si>
  <si>
    <t>HUI-2-095-220-001532</t>
  </si>
  <si>
    <t>HUI-2-095-220-001546</t>
  </si>
  <si>
    <t>2019-08-30</t>
  </si>
  <si>
    <t>HUI-2-095-220-001547</t>
  </si>
  <si>
    <t>HUI-2-095-222-001463</t>
  </si>
  <si>
    <t>HUI-2-095-222-001529</t>
  </si>
  <si>
    <t>MOTOSIERRA</t>
  </si>
  <si>
    <t>HUI-2-095-223-001060</t>
  </si>
  <si>
    <t>COMPRESOR</t>
  </si>
  <si>
    <t>HUI-2-095-223-001335</t>
  </si>
  <si>
    <t>EQUIPO DE TELEMETRÍA</t>
  </si>
  <si>
    <t>2017-06-30</t>
  </si>
  <si>
    <t>HUI-2-095-223-001336</t>
  </si>
  <si>
    <t>HUI-2-095-223-001337</t>
  </si>
  <si>
    <t>HUI-2-095-223-001338</t>
  </si>
  <si>
    <t>HUI-2-095-223-001339</t>
  </si>
  <si>
    <t>HUI-2-095-223-001352</t>
  </si>
  <si>
    <t>HERAMIENTA DE APERTURA</t>
  </si>
  <si>
    <t>HUI-2-095-223-001390</t>
  </si>
  <si>
    <t>RADIO</t>
  </si>
  <si>
    <t>A-11634</t>
  </si>
  <si>
    <t>2017-09-29</t>
  </si>
  <si>
    <t>HUI-2-095-223-001391</t>
  </si>
  <si>
    <t>HUI-2-095-223-001392</t>
  </si>
  <si>
    <t>HUI-2-095-223-001393</t>
  </si>
  <si>
    <t>HUI-2-095-223-001512</t>
  </si>
  <si>
    <t>CAMPER</t>
  </si>
  <si>
    <t>HUI-2-095-223-001516</t>
  </si>
  <si>
    <t>HUI-2-095-225-000940</t>
  </si>
  <si>
    <t>MAQ. MI-2-300 CD</t>
  </si>
  <si>
    <t>AA235555</t>
  </si>
  <si>
    <t>2006-07-31</t>
  </si>
  <si>
    <t>HUI-2-095-225-000948</t>
  </si>
  <si>
    <t xml:space="preserve">PLANTA GENERADORA </t>
  </si>
  <si>
    <t>2010-07-27</t>
  </si>
  <si>
    <t>HUI-2-095-225-000949</t>
  </si>
  <si>
    <t>HUI-2-095-225-000951</t>
  </si>
  <si>
    <t>2013-11-19</t>
  </si>
  <si>
    <t>HUI-2-095-225-001024</t>
  </si>
  <si>
    <t>GARRUCHA 3.5T CON TRIPIE</t>
  </si>
  <si>
    <t>HUI-2-095-225-001030</t>
  </si>
  <si>
    <t>LLAVE STYLSON 48 PULG.</t>
  </si>
  <si>
    <t>2003-09-17</t>
  </si>
  <si>
    <t>HUI-2-095-225-001033</t>
  </si>
  <si>
    <t xml:space="preserve">MULTIMETRO </t>
  </si>
  <si>
    <t>HUI-2-095-225-001051</t>
  </si>
  <si>
    <t xml:space="preserve">MEDIDOR </t>
  </si>
  <si>
    <t>2015-08-21</t>
  </si>
  <si>
    <t>HUI-2-095-225-001052</t>
  </si>
  <si>
    <t xml:space="preserve">CISALLA </t>
  </si>
  <si>
    <t>2003-03-28</t>
  </si>
  <si>
    <t>HUI-2-095-225-001053</t>
  </si>
  <si>
    <t>ESCALERA DIELECTRICA .</t>
  </si>
  <si>
    <t>HUI-2-095-225-001054</t>
  </si>
  <si>
    <t xml:space="preserve">PERTIGA </t>
  </si>
  <si>
    <t>HUI-2-095-225-001055</t>
  </si>
  <si>
    <t xml:space="preserve">PERTIGA TELESCOPICA </t>
  </si>
  <si>
    <t>2015-03-06</t>
  </si>
  <si>
    <t>HUI-2-095-225-001056</t>
  </si>
  <si>
    <t xml:space="preserve">ESCALERA DE FIBRA </t>
  </si>
  <si>
    <t>HUI-2-095-225-001235</t>
  </si>
  <si>
    <t>SUMINISTRO DE GABINETE</t>
  </si>
  <si>
    <t>HUI-2-095-225-001396</t>
  </si>
  <si>
    <t xml:space="preserve">BOMBA AUTOCEBANTE </t>
  </si>
  <si>
    <t>A11377</t>
  </si>
  <si>
    <t>2017-10-31</t>
  </si>
  <si>
    <t>HUI-2-095-225-001498</t>
  </si>
  <si>
    <t>2019-03-26</t>
  </si>
  <si>
    <t>HUI-2-095-225-001538</t>
  </si>
  <si>
    <t>TORNILLO</t>
  </si>
  <si>
    <t>HUI-2-095-225-001621</t>
  </si>
  <si>
    <t>SONDA DE NIVEL</t>
  </si>
  <si>
    <t>2021-10-11</t>
  </si>
  <si>
    <t>HUI-2-095-226-001066</t>
  </si>
  <si>
    <t>COLORIMETRO</t>
  </si>
  <si>
    <t>B-3025</t>
  </si>
  <si>
    <t>HUI-2-095-226-001292</t>
  </si>
  <si>
    <t>CORTADORA</t>
  </si>
  <si>
    <t>2017-01-31</t>
  </si>
  <si>
    <t>HUI-2-095-234-000947</t>
  </si>
  <si>
    <t>EQUIPO DE SONIDO</t>
  </si>
  <si>
    <t>HUI-2-095-A00-000984</t>
  </si>
  <si>
    <t>HUI-2-095-A00-001455</t>
  </si>
  <si>
    <t>HUI-2-095-B00-000354</t>
  </si>
  <si>
    <t>NVR</t>
  </si>
  <si>
    <t>2014-03-28</t>
  </si>
  <si>
    <t>HUI-2-095-B00-000390</t>
  </si>
  <si>
    <t xml:space="preserve">NVR 8 CANALES </t>
  </si>
  <si>
    <t>2015-12-31</t>
  </si>
  <si>
    <t>HUI-2-095-B00-000391</t>
  </si>
  <si>
    <t>HUI-2-095-B00-000677</t>
  </si>
  <si>
    <t>CAMARA TIPO BALA</t>
  </si>
  <si>
    <t>HUI-2-095-B00-000678</t>
  </si>
  <si>
    <t>HUI-2-095-B00-000679</t>
  </si>
  <si>
    <t>HUI-2-095-B00-000680</t>
  </si>
  <si>
    <t>HUI-2-095-B00-000681</t>
  </si>
  <si>
    <t>HUI-2-095-B00-000682</t>
  </si>
  <si>
    <t>HUI-2-095-B00-000683</t>
  </si>
  <si>
    <t>HUI-2-095-B00-000684</t>
  </si>
  <si>
    <t>HUI-2-095-B00-000685</t>
  </si>
  <si>
    <t>HUI-2-095-B00-000686</t>
  </si>
  <si>
    <t>HUI-2-095-B00-000687</t>
  </si>
  <si>
    <t>RADIO PUNTO DE ACCESO</t>
  </si>
  <si>
    <t>HUI-2-095-B00-000688</t>
  </si>
  <si>
    <t>HUI-2-095-B00-001293</t>
  </si>
  <si>
    <t>CAMARA</t>
  </si>
  <si>
    <t>122 A</t>
  </si>
  <si>
    <t>HUI-2-095-B00-001451</t>
  </si>
  <si>
    <t>HUI-2-095-B03-001207</t>
  </si>
  <si>
    <t>CENTRAL PANASONIC</t>
  </si>
  <si>
    <t>51A</t>
  </si>
  <si>
    <t>2016-07-01</t>
  </si>
  <si>
    <t>HUI-2-095-B03-001447</t>
  </si>
  <si>
    <t>NVR   IP 8 CANALES</t>
  </si>
  <si>
    <t>F/A326</t>
  </si>
  <si>
    <t>2018-12-31</t>
  </si>
  <si>
    <t>HUI-2-095-B03-001452</t>
  </si>
  <si>
    <t>HUI-2-095-B03-001515</t>
  </si>
  <si>
    <t>HUI-2-095-B03-001517</t>
  </si>
  <si>
    <t>HUI-2-095-C01-000934</t>
  </si>
  <si>
    <t>MOTOBOMBA AUTOCEBANTE</t>
  </si>
  <si>
    <t>HUI-2-095-C01-000988</t>
  </si>
  <si>
    <t>2016-04-30</t>
  </si>
  <si>
    <t>HUI-2-095-C01-000989</t>
  </si>
  <si>
    <t>HUI-2-095-C01-000990</t>
  </si>
  <si>
    <t>HUI-2-095-C01-001019</t>
  </si>
  <si>
    <t>MALACATE CON MOTOR A DIES.</t>
  </si>
  <si>
    <t>HUI-2-095-C01-001020</t>
  </si>
  <si>
    <t>HUI-2-095-C01-001021</t>
  </si>
  <si>
    <t>HUI-2-095-C01-001025</t>
  </si>
  <si>
    <t>2038-39</t>
  </si>
  <si>
    <t>HUI-2-095-C01-001026</t>
  </si>
  <si>
    <t>HUI-2-095-C01-001027</t>
  </si>
  <si>
    <t>HUI-2-095-C01-001040</t>
  </si>
  <si>
    <t xml:space="preserve">CÁMARA PARA VIDEO </t>
  </si>
  <si>
    <t>HUI-2-095-C01-001042</t>
  </si>
  <si>
    <t>LOCALIZADOR DE SONDA</t>
  </si>
  <si>
    <t>HUI-2-095-C01-001045</t>
  </si>
  <si>
    <t xml:space="preserve">MOTOBOMBA AUTOCEBANTE </t>
  </si>
  <si>
    <t>A 126</t>
  </si>
  <si>
    <t>2014-07-25</t>
  </si>
  <si>
    <t>HUI-2-095-C01-001046</t>
  </si>
  <si>
    <t>HUI-2-095-C01-001048</t>
  </si>
  <si>
    <t>POLIPASTO</t>
  </si>
  <si>
    <t>2016-05-31</t>
  </si>
  <si>
    <t>HUI-2-095-C01-001050</t>
  </si>
  <si>
    <t>HUI-2-095-C01-001216</t>
  </si>
  <si>
    <t>2016-08-15</t>
  </si>
  <si>
    <t>HUI-2-095-C01-001223</t>
  </si>
  <si>
    <t xml:space="preserve">ESMERIL </t>
  </si>
  <si>
    <t>HUI-2-095-C01-001230</t>
  </si>
  <si>
    <t>ESMERILADORA ANGULAR</t>
  </si>
  <si>
    <t>2016-09-09</t>
  </si>
  <si>
    <t>HUI-2-095-C01-001257</t>
  </si>
  <si>
    <t>CORTA CONCRETO</t>
  </si>
  <si>
    <t>HUI-2-095-C01-001260</t>
  </si>
  <si>
    <t xml:space="preserve">EQUIPO DE QCETILENO </t>
  </si>
  <si>
    <t>2016-10-24</t>
  </si>
  <si>
    <t>HUI-2-095-C01-001261</t>
  </si>
  <si>
    <t xml:space="preserve">TALADRO ROTOMARTILLO </t>
  </si>
  <si>
    <t>HUI-2-095-C01-001262</t>
  </si>
  <si>
    <t>TALADRO ROTOMARTILLO</t>
  </si>
  <si>
    <t>HUI-2-095-C01-001272</t>
  </si>
  <si>
    <t>BAILARINA  COMPACTADORA</t>
  </si>
  <si>
    <t>HUI-2-095-C01-001285</t>
  </si>
  <si>
    <t xml:space="preserve">PLANTA PARA SOLDAR </t>
  </si>
  <si>
    <t>HUI-2-095-C01-001416</t>
  </si>
  <si>
    <t xml:space="preserve">REVOLVEDORA </t>
  </si>
  <si>
    <t>2018-08-31</t>
  </si>
  <si>
    <t>HUI-2-095-C01-001417</t>
  </si>
  <si>
    <t>A-583</t>
  </si>
  <si>
    <t>HUI-2-095-C01-001449</t>
  </si>
  <si>
    <t>HUI-2-095-C01-001513</t>
  </si>
  <si>
    <t xml:space="preserve">REDILA FIJA </t>
  </si>
  <si>
    <t>HUI-2-095-G00-001453</t>
  </si>
  <si>
    <t>TOTALES</t>
  </si>
  <si>
    <t>"Bajo protesta de decir verdad declaramos que los formatos y sus notas, son razonablemente correctos y son responsabilidad del emisor"</t>
  </si>
  <si>
    <t>C. FERNANDO A. TRASLAVIÑA GARCÍA</t>
  </si>
  <si>
    <t>C. ALEJANDRO RIGOBERTO TOVAR MOLINA</t>
  </si>
  <si>
    <t>DIRECTOR DE ADMINISTRACIÓN Y FINANZAS (16)</t>
  </si>
  <si>
    <t>RESPONSABLE DEL CONTROL PATRIMONAL (16)</t>
  </si>
  <si>
    <t>Nota:</t>
  </si>
  <si>
    <t xml:space="preserve">1) </t>
  </si>
  <si>
    <t>Para el llenado de las columnas 8, 11, 12 y 13, que corresponden a valores, el formato de celdas a utilizar será de número.</t>
  </si>
  <si>
    <t>2)</t>
  </si>
  <si>
    <t>Para el llenado de la columna 14, se deberán considerar los supuestos siguientes;</t>
  </si>
  <si>
    <t>I. Bienes muebles localizados con registro contable-administrativo.</t>
  </si>
  <si>
    <t>II. Bienes muebles localizados con registro en contabilidad no considerados en el inventario</t>
  </si>
  <si>
    <t>III. Bienes muebles sin registro contable-administrativo.</t>
  </si>
  <si>
    <t>IV. Bienes muebles localizados con registro en el inventario no considerados en contabilidad.</t>
  </si>
  <si>
    <t>V. Bienes muebles no localizados con registro contable-administrativo.</t>
  </si>
  <si>
    <t>VI. Bienes muebles no localizados con registro en el inventario no considerados en contabilidad.</t>
  </si>
  <si>
    <t>VII. Bienes muebles no localizados con registro en contabilidad no considerados en el inventario.</t>
  </si>
  <si>
    <t>VIII. Saldos contables no integrados.</t>
  </si>
  <si>
    <t>IX. Bienes muebles con registro en contabilidad e inventario a un costo menor a 70 UMAS. (a la fecha de su adquisición)</t>
  </si>
  <si>
    <t>X. Bienes registrados en el inventario a un costo mayor que en contabilidad.</t>
  </si>
  <si>
    <t>XI. Bienes registrados en el inventario a un costo menor que en contabilidad.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</si>
</sst>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#\)"/>
    <numFmt numFmtId="165" formatCode="yyyy\-mm\-dd;@"/>
  </numFmts>
  <fonts count="1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b/>
      <sz val="9"/>
      <name val="Arial"/>
      <family val="2"/>
    </font>
    <font>
      <sz val="10"/>
      <color indexed="35"/>
      <name val="Arial"/>
      <family val="2"/>
    </font>
    <font>
      <sz val="9"/>
      <name val="Arial"/>
      <family val="2"/>
    </font>
    <font>
      <sz val="9"/>
      <color indexed="35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/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1" fillId="0" borderId="0" xfId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164" fontId="4" fillId="0" borderId="3" xfId="2" applyNumberFormat="1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4" fontId="5" fillId="2" borderId="16" xfId="2" applyNumberFormat="1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20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4" fontId="5" fillId="2" borderId="23" xfId="2" applyNumberFormat="1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165" fontId="5" fillId="2" borderId="24" xfId="2" applyNumberFormat="1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164" fontId="4" fillId="0" borderId="27" xfId="2" applyNumberFormat="1" applyFont="1" applyBorder="1" applyAlignment="1">
      <alignment horizontal="center" vertical="center"/>
    </xf>
    <xf numFmtId="164" fontId="4" fillId="0" borderId="24" xfId="2" applyNumberFormat="1" applyFont="1" applyBorder="1" applyAlignment="1">
      <alignment horizontal="center" vertical="center"/>
    </xf>
    <xf numFmtId="164" fontId="4" fillId="0" borderId="28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 wrapText="1"/>
    </xf>
    <xf numFmtId="4" fontId="4" fillId="0" borderId="24" xfId="2" applyNumberFormat="1" applyFont="1" applyBorder="1" applyAlignment="1">
      <alignment vertical="center"/>
    </xf>
    <xf numFmtId="165" fontId="4" fillId="0" borderId="24" xfId="2" applyNumberFormat="1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 wrapText="1"/>
    </xf>
    <xf numFmtId="4" fontId="4" fillId="0" borderId="30" xfId="2" applyNumberFormat="1" applyFont="1" applyBorder="1" applyAlignment="1">
      <alignment horizontal="right" vertical="center"/>
    </xf>
    <xf numFmtId="165" fontId="4" fillId="0" borderId="30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0" fontId="4" fillId="0" borderId="31" xfId="2" applyFont="1" applyBorder="1" applyAlignment="1">
      <alignment vertical="center"/>
    </xf>
    <xf numFmtId="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4" fontId="7" fillId="0" borderId="0" xfId="3" applyNumberFormat="1" applyFont="1"/>
    <xf numFmtId="165" fontId="7" fillId="0" borderId="0" xfId="3" applyNumberFormat="1" applyFont="1" applyAlignment="1">
      <alignment horizontal="center"/>
    </xf>
    <xf numFmtId="0" fontId="7" fillId="0" borderId="0" xfId="3" applyFont="1"/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1" applyFont="1"/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4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2" fillId="0" borderId="0" xfId="1" applyNumberFormat="1" applyFont="1" applyAlignment="1">
      <alignment horizontal="left"/>
    </xf>
    <xf numFmtId="0" fontId="12" fillId="0" borderId="0" xfId="1" applyFont="1"/>
    <xf numFmtId="4" fontId="1" fillId="0" borderId="0" xfId="1" applyNumberFormat="1" applyAlignment="1">
      <alignment horizontal="left"/>
    </xf>
  </cellXfs>
  <cellStyles count="4">
    <cellStyle name="Normal" xfId="0" builtinId="0"/>
    <cellStyle name="Normal 2 10" xfId="1" xr:uid="{F5C69296-BDE6-F94F-BE8F-458494B935EF}"/>
    <cellStyle name="Normal 2 2 3" xfId="2" xr:uid="{5E65133B-9E82-0D47-A565-9000E019DF91}"/>
    <cellStyle name="Normal 7" xfId="3" xr:uid="{FD1807FF-0427-F540-942C-DE3753C25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3</xdr:col>
      <xdr:colOff>368300</xdr:colOff>
      <xdr:row>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CA1FF1-B619-C047-B763-1E18FAE862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485900" y="711200"/>
          <a:ext cx="1257300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6A70D-1366-4940-85EB-B7F568C09B1A}">
  <dimension ref="B1:M206"/>
  <sheetViews>
    <sheetView showGridLines="0" tabSelected="1" view="pageBreakPreview" zoomScale="200" zoomScaleNormal="100" zoomScaleSheetLayoutView="100" workbookViewId="0">
      <selection activeCell="I185" sqref="I185"/>
    </sheetView>
  </sheetViews>
  <sheetFormatPr baseColWidth="10" defaultColWidth="11.5" defaultRowHeight="11" x14ac:dyDescent="0.2"/>
  <cols>
    <col min="1" max="1" width="11.5" style="2"/>
    <col min="2" max="2" width="8" style="2" customWidth="1"/>
    <col min="3" max="3" width="11.6640625" style="5" customWidth="1"/>
    <col min="4" max="4" width="15" style="5" customWidth="1"/>
    <col min="5" max="5" width="15.83203125" style="5" customWidth="1"/>
    <col min="6" max="6" width="11.5" style="6" customWidth="1"/>
    <col min="7" max="7" width="11.5" style="5"/>
    <col min="8" max="8" width="11.5" style="11"/>
    <col min="9" max="9" width="11.5" style="2"/>
    <col min="10" max="11" width="11.83203125" style="2" customWidth="1"/>
    <col min="12" max="12" width="41.83203125" style="2" bestFit="1" customWidth="1"/>
    <col min="13" max="16384" width="11.5" style="2"/>
  </cols>
  <sheetData>
    <row r="1" spans="2:13" ht="30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3" x14ac:dyDescent="0.1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13" x14ac:dyDescent="0.15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2:13" ht="16" customHeight="1" x14ac:dyDescent="0.2">
      <c r="C5" s="4" t="s">
        <v>3</v>
      </c>
      <c r="G5" s="7" t="s">
        <v>4</v>
      </c>
      <c r="H5" s="7"/>
      <c r="I5" s="7"/>
      <c r="J5" s="7"/>
      <c r="K5" s="7"/>
    </row>
    <row r="6" spans="2:13" ht="21" customHeight="1" x14ac:dyDescent="0.2">
      <c r="C6" s="8"/>
      <c r="E6" s="9" t="s">
        <v>5</v>
      </c>
      <c r="F6" s="9"/>
      <c r="G6" s="10"/>
      <c r="H6" s="10"/>
      <c r="I6" s="10"/>
      <c r="J6" s="10"/>
      <c r="K6" s="10"/>
    </row>
    <row r="7" spans="2:13" x14ac:dyDescent="0.2">
      <c r="C7" s="8"/>
    </row>
    <row r="8" spans="2:13" x14ac:dyDescent="0.2">
      <c r="C8" s="12">
        <v>1</v>
      </c>
    </row>
    <row r="9" spans="2:13" x14ac:dyDescent="0.2">
      <c r="D9" s="5" t="s">
        <v>6</v>
      </c>
      <c r="E9" s="13">
        <v>1246</v>
      </c>
      <c r="I9" s="2" t="s">
        <v>7</v>
      </c>
      <c r="L9" s="14">
        <v>4</v>
      </c>
    </row>
    <row r="10" spans="2:13" ht="12" thickBot="1" x14ac:dyDescent="0.25"/>
    <row r="11" spans="2:13" ht="18" customHeight="1" thickBot="1" x14ac:dyDescent="0.25">
      <c r="C11" s="15" t="s">
        <v>8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2:13" ht="12" thickBot="1" x14ac:dyDescent="0.25">
      <c r="C12" s="18"/>
      <c r="D12" s="18"/>
      <c r="E12" s="18"/>
      <c r="F12" s="19"/>
      <c r="G12" s="18"/>
      <c r="H12" s="20"/>
      <c r="I12" s="21"/>
      <c r="J12" s="21"/>
      <c r="K12" s="21"/>
      <c r="L12" s="21"/>
    </row>
    <row r="13" spans="2:13" ht="27.75" customHeight="1" thickBot="1" x14ac:dyDescent="0.25">
      <c r="C13" s="22" t="s">
        <v>9</v>
      </c>
      <c r="D13" s="23"/>
      <c r="E13" s="23"/>
      <c r="F13" s="24"/>
      <c r="G13" s="25" t="s">
        <v>10</v>
      </c>
      <c r="H13" s="23"/>
      <c r="I13" s="24"/>
      <c r="J13" s="26" t="s">
        <v>11</v>
      </c>
      <c r="K13" s="26"/>
      <c r="L13" s="27" t="s">
        <v>12</v>
      </c>
    </row>
    <row r="14" spans="2:13" ht="27.75" customHeight="1" thickBot="1" x14ac:dyDescent="0.25">
      <c r="C14" s="28" t="s">
        <v>13</v>
      </c>
      <c r="D14" s="29" t="s">
        <v>14</v>
      </c>
      <c r="E14" s="29" t="s">
        <v>15</v>
      </c>
      <c r="F14" s="30" t="s">
        <v>16</v>
      </c>
      <c r="G14" s="31" t="s">
        <v>17</v>
      </c>
      <c r="H14" s="32"/>
      <c r="I14" s="33"/>
      <c r="J14" s="34"/>
      <c r="K14" s="34"/>
      <c r="L14" s="35"/>
    </row>
    <row r="15" spans="2:13" ht="27.75" customHeight="1" x14ac:dyDescent="0.2">
      <c r="C15" s="36"/>
      <c r="D15" s="37"/>
      <c r="E15" s="37"/>
      <c r="F15" s="38"/>
      <c r="G15" s="39" t="s">
        <v>18</v>
      </c>
      <c r="H15" s="40" t="s">
        <v>19</v>
      </c>
      <c r="I15" s="39" t="s">
        <v>20</v>
      </c>
      <c r="J15" s="39" t="s">
        <v>21</v>
      </c>
      <c r="K15" s="41" t="s">
        <v>22</v>
      </c>
      <c r="L15" s="42"/>
    </row>
    <row r="16" spans="2:13" ht="18" customHeight="1" x14ac:dyDescent="0.2">
      <c r="C16" s="43">
        <v>5</v>
      </c>
      <c r="D16" s="44">
        <v>6</v>
      </c>
      <c r="E16" s="44">
        <v>7</v>
      </c>
      <c r="F16" s="44">
        <v>8</v>
      </c>
      <c r="G16" s="12">
        <v>9</v>
      </c>
      <c r="H16" s="12">
        <v>10</v>
      </c>
      <c r="I16" s="12">
        <v>11</v>
      </c>
      <c r="J16" s="12">
        <v>12</v>
      </c>
      <c r="K16" s="12">
        <v>13</v>
      </c>
      <c r="L16" s="45">
        <v>14</v>
      </c>
    </row>
    <row r="17" spans="3:12" ht="12" x14ac:dyDescent="0.2">
      <c r="C17" s="46" t="s">
        <v>23</v>
      </c>
      <c r="D17" s="47" t="s">
        <v>24</v>
      </c>
      <c r="E17" s="48" t="s">
        <v>25</v>
      </c>
      <c r="F17" s="49">
        <v>69424</v>
      </c>
      <c r="G17" s="47" t="s">
        <v>26</v>
      </c>
      <c r="H17" s="50" t="s">
        <v>27</v>
      </c>
      <c r="I17" s="49">
        <v>69424</v>
      </c>
      <c r="J17" s="49">
        <f t="shared" ref="J17:J80" si="0">F17-I17</f>
        <v>0</v>
      </c>
      <c r="K17" s="49">
        <f t="shared" ref="K17:K80" si="1">F17-I17</f>
        <v>0</v>
      </c>
      <c r="L17" s="51" t="s">
        <v>28</v>
      </c>
    </row>
    <row r="18" spans="3:12" ht="24" x14ac:dyDescent="0.2">
      <c r="C18" s="46" t="s">
        <v>23</v>
      </c>
      <c r="D18" s="47" t="s">
        <v>29</v>
      </c>
      <c r="E18" s="48" t="s">
        <v>30</v>
      </c>
      <c r="F18" s="49">
        <v>14987</v>
      </c>
      <c r="G18" s="47" t="s">
        <v>26</v>
      </c>
      <c r="H18" s="50" t="s">
        <v>27</v>
      </c>
      <c r="I18" s="49">
        <v>14987</v>
      </c>
      <c r="J18" s="49">
        <f t="shared" si="0"/>
        <v>0</v>
      </c>
      <c r="K18" s="49">
        <f t="shared" si="1"/>
        <v>0</v>
      </c>
      <c r="L18" s="51" t="s">
        <v>28</v>
      </c>
    </row>
    <row r="19" spans="3:12" ht="24" x14ac:dyDescent="0.2">
      <c r="C19" s="46" t="s">
        <v>23</v>
      </c>
      <c r="D19" s="47" t="s">
        <v>31</v>
      </c>
      <c r="E19" s="48" t="s">
        <v>30</v>
      </c>
      <c r="F19" s="49">
        <v>14987</v>
      </c>
      <c r="G19" s="47" t="s">
        <v>26</v>
      </c>
      <c r="H19" s="50" t="s">
        <v>27</v>
      </c>
      <c r="I19" s="49">
        <v>14987</v>
      </c>
      <c r="J19" s="49">
        <f t="shared" si="0"/>
        <v>0</v>
      </c>
      <c r="K19" s="49">
        <f t="shared" si="1"/>
        <v>0</v>
      </c>
      <c r="L19" s="51" t="s">
        <v>28</v>
      </c>
    </row>
    <row r="20" spans="3:12" ht="24" x14ac:dyDescent="0.2">
      <c r="C20" s="46" t="s">
        <v>23</v>
      </c>
      <c r="D20" s="47" t="s">
        <v>32</v>
      </c>
      <c r="E20" s="48" t="s">
        <v>30</v>
      </c>
      <c r="F20" s="49">
        <v>14987</v>
      </c>
      <c r="G20" s="47" t="s">
        <v>26</v>
      </c>
      <c r="H20" s="50" t="s">
        <v>27</v>
      </c>
      <c r="I20" s="49">
        <v>14987</v>
      </c>
      <c r="J20" s="49">
        <f t="shared" si="0"/>
        <v>0</v>
      </c>
      <c r="K20" s="49">
        <f t="shared" si="1"/>
        <v>0</v>
      </c>
      <c r="L20" s="51" t="s">
        <v>28</v>
      </c>
    </row>
    <row r="21" spans="3:12" ht="24" x14ac:dyDescent="0.2">
      <c r="C21" s="46" t="s">
        <v>23</v>
      </c>
      <c r="D21" s="47" t="s">
        <v>33</v>
      </c>
      <c r="E21" s="48" t="s">
        <v>34</v>
      </c>
      <c r="F21" s="49">
        <v>21460</v>
      </c>
      <c r="G21" s="47">
        <v>23</v>
      </c>
      <c r="H21" s="50" t="s">
        <v>35</v>
      </c>
      <c r="I21" s="49">
        <v>21460</v>
      </c>
      <c r="J21" s="49">
        <f t="shared" si="0"/>
        <v>0</v>
      </c>
      <c r="K21" s="49">
        <f t="shared" si="1"/>
        <v>0</v>
      </c>
      <c r="L21" s="51" t="s">
        <v>28</v>
      </c>
    </row>
    <row r="22" spans="3:12" ht="12" x14ac:dyDescent="0.2">
      <c r="C22" s="46" t="s">
        <v>23</v>
      </c>
      <c r="D22" s="47" t="s">
        <v>36</v>
      </c>
      <c r="E22" s="48" t="s">
        <v>37</v>
      </c>
      <c r="F22" s="49">
        <v>4223.3</v>
      </c>
      <c r="G22" s="47" t="s">
        <v>38</v>
      </c>
      <c r="H22" s="50" t="s">
        <v>39</v>
      </c>
      <c r="I22" s="49">
        <v>4223.3</v>
      </c>
      <c r="J22" s="49">
        <f t="shared" si="0"/>
        <v>0</v>
      </c>
      <c r="K22" s="49">
        <f t="shared" si="1"/>
        <v>0</v>
      </c>
      <c r="L22" s="51" t="s">
        <v>28</v>
      </c>
    </row>
    <row r="23" spans="3:12" ht="12" x14ac:dyDescent="0.2">
      <c r="C23" s="46" t="s">
        <v>23</v>
      </c>
      <c r="D23" s="47" t="s">
        <v>40</v>
      </c>
      <c r="E23" s="48" t="s">
        <v>37</v>
      </c>
      <c r="F23" s="49">
        <v>4223.29</v>
      </c>
      <c r="G23" s="47" t="s">
        <v>38</v>
      </c>
      <c r="H23" s="50" t="s">
        <v>39</v>
      </c>
      <c r="I23" s="49">
        <v>4223.29</v>
      </c>
      <c r="J23" s="49">
        <f t="shared" si="0"/>
        <v>0</v>
      </c>
      <c r="K23" s="49">
        <f t="shared" si="1"/>
        <v>0</v>
      </c>
      <c r="L23" s="51" t="s">
        <v>28</v>
      </c>
    </row>
    <row r="24" spans="3:12" ht="12" x14ac:dyDescent="0.2">
      <c r="C24" s="46" t="s">
        <v>23</v>
      </c>
      <c r="D24" s="47" t="s">
        <v>41</v>
      </c>
      <c r="E24" s="48" t="s">
        <v>42</v>
      </c>
      <c r="F24" s="49">
        <v>9051.7199999999993</v>
      </c>
      <c r="G24" s="47">
        <v>107</v>
      </c>
      <c r="H24" s="50" t="s">
        <v>43</v>
      </c>
      <c r="I24" s="49">
        <v>9051.7199999999993</v>
      </c>
      <c r="J24" s="49">
        <f t="shared" si="0"/>
        <v>0</v>
      </c>
      <c r="K24" s="49">
        <f t="shared" si="1"/>
        <v>0</v>
      </c>
      <c r="L24" s="51" t="s">
        <v>28</v>
      </c>
    </row>
    <row r="25" spans="3:12" ht="24" x14ac:dyDescent="0.2">
      <c r="C25" s="46" t="s">
        <v>23</v>
      </c>
      <c r="D25" s="47" t="s">
        <v>44</v>
      </c>
      <c r="E25" s="48" t="s">
        <v>45</v>
      </c>
      <c r="F25" s="49">
        <v>9051.7199999999993</v>
      </c>
      <c r="G25" s="47">
        <v>108</v>
      </c>
      <c r="H25" s="50" t="s">
        <v>43</v>
      </c>
      <c r="I25" s="49">
        <v>9051.7199999999993</v>
      </c>
      <c r="J25" s="49">
        <f t="shared" si="0"/>
        <v>0</v>
      </c>
      <c r="K25" s="49">
        <f t="shared" si="1"/>
        <v>0</v>
      </c>
      <c r="L25" s="51" t="s">
        <v>28</v>
      </c>
    </row>
    <row r="26" spans="3:12" ht="12" x14ac:dyDescent="0.2">
      <c r="C26" s="46" t="s">
        <v>23</v>
      </c>
      <c r="D26" s="47" t="s">
        <v>46</v>
      </c>
      <c r="E26" s="48" t="s">
        <v>47</v>
      </c>
      <c r="F26" s="49">
        <v>322430.5</v>
      </c>
      <c r="G26" s="47">
        <v>28131</v>
      </c>
      <c r="H26" s="50" t="s">
        <v>48</v>
      </c>
      <c r="I26" s="49">
        <v>322430.5</v>
      </c>
      <c r="J26" s="49">
        <f t="shared" si="0"/>
        <v>0</v>
      </c>
      <c r="K26" s="49">
        <f t="shared" si="1"/>
        <v>0</v>
      </c>
      <c r="L26" s="51" t="s">
        <v>28</v>
      </c>
    </row>
    <row r="27" spans="3:12" ht="12" x14ac:dyDescent="0.2">
      <c r="C27" s="46" t="s">
        <v>23</v>
      </c>
      <c r="D27" s="47" t="s">
        <v>49</v>
      </c>
      <c r="E27" s="48" t="s">
        <v>50</v>
      </c>
      <c r="F27" s="49">
        <v>3333.44</v>
      </c>
      <c r="G27" s="47" t="s">
        <v>26</v>
      </c>
      <c r="H27" s="50" t="s">
        <v>27</v>
      </c>
      <c r="I27" s="49">
        <v>3333.44</v>
      </c>
      <c r="J27" s="49">
        <f t="shared" si="0"/>
        <v>0</v>
      </c>
      <c r="K27" s="49">
        <f t="shared" si="1"/>
        <v>0</v>
      </c>
      <c r="L27" s="51" t="s">
        <v>28</v>
      </c>
    </row>
    <row r="28" spans="3:12" ht="12" x14ac:dyDescent="0.2">
      <c r="C28" s="46" t="s">
        <v>23</v>
      </c>
      <c r="D28" s="47" t="s">
        <v>51</v>
      </c>
      <c r="E28" s="48" t="s">
        <v>52</v>
      </c>
      <c r="F28" s="49">
        <v>2685</v>
      </c>
      <c r="G28" s="47" t="s">
        <v>26</v>
      </c>
      <c r="H28" s="50" t="s">
        <v>27</v>
      </c>
      <c r="I28" s="49">
        <v>2685</v>
      </c>
      <c r="J28" s="49">
        <f t="shared" si="0"/>
        <v>0</v>
      </c>
      <c r="K28" s="49">
        <f t="shared" si="1"/>
        <v>0</v>
      </c>
      <c r="L28" s="51" t="s">
        <v>28</v>
      </c>
    </row>
    <row r="29" spans="3:12" ht="12" x14ac:dyDescent="0.2">
      <c r="C29" s="46" t="s">
        <v>23</v>
      </c>
      <c r="D29" s="47" t="s">
        <v>53</v>
      </c>
      <c r="E29" s="48" t="s">
        <v>54</v>
      </c>
      <c r="F29" s="49">
        <v>2985.5</v>
      </c>
      <c r="G29" s="47">
        <v>11709</v>
      </c>
      <c r="H29" s="50" t="s">
        <v>55</v>
      </c>
      <c r="I29" s="49">
        <v>2985.5</v>
      </c>
      <c r="J29" s="49">
        <f t="shared" si="0"/>
        <v>0</v>
      </c>
      <c r="K29" s="49">
        <f t="shared" si="1"/>
        <v>0</v>
      </c>
      <c r="L29" s="51" t="s">
        <v>28</v>
      </c>
    </row>
    <row r="30" spans="3:12" ht="12" x14ac:dyDescent="0.2">
      <c r="C30" s="46" t="s">
        <v>23</v>
      </c>
      <c r="D30" s="47" t="s">
        <v>56</v>
      </c>
      <c r="E30" s="48" t="s">
        <v>57</v>
      </c>
      <c r="F30" s="49">
        <v>8872.7999999999993</v>
      </c>
      <c r="G30" s="47">
        <v>13132</v>
      </c>
      <c r="H30" s="50" t="s">
        <v>58</v>
      </c>
      <c r="I30" s="49">
        <v>8872.7999999999993</v>
      </c>
      <c r="J30" s="49">
        <f t="shared" si="0"/>
        <v>0</v>
      </c>
      <c r="K30" s="49">
        <f t="shared" si="1"/>
        <v>0</v>
      </c>
      <c r="L30" s="51" t="s">
        <v>28</v>
      </c>
    </row>
    <row r="31" spans="3:12" ht="12" x14ac:dyDescent="0.2">
      <c r="C31" s="46" t="s">
        <v>23</v>
      </c>
      <c r="D31" s="47" t="s">
        <v>59</v>
      </c>
      <c r="E31" s="48" t="s">
        <v>60</v>
      </c>
      <c r="F31" s="49">
        <v>8225.02</v>
      </c>
      <c r="G31" s="47">
        <v>13346</v>
      </c>
      <c r="H31" s="50" t="s">
        <v>61</v>
      </c>
      <c r="I31" s="49">
        <v>8225.02</v>
      </c>
      <c r="J31" s="49">
        <f t="shared" si="0"/>
        <v>0</v>
      </c>
      <c r="K31" s="49">
        <f t="shared" si="1"/>
        <v>0</v>
      </c>
      <c r="L31" s="51" t="s">
        <v>28</v>
      </c>
    </row>
    <row r="32" spans="3:12" ht="12" x14ac:dyDescent="0.2">
      <c r="C32" s="46" t="s">
        <v>23</v>
      </c>
      <c r="D32" s="47" t="s">
        <v>62</v>
      </c>
      <c r="E32" s="48" t="s">
        <v>63</v>
      </c>
      <c r="F32" s="49">
        <v>9523.7999999999993</v>
      </c>
      <c r="G32" s="47">
        <v>9315</v>
      </c>
      <c r="H32" s="50" t="s">
        <v>64</v>
      </c>
      <c r="I32" s="49">
        <v>9523.7999999999993</v>
      </c>
      <c r="J32" s="49">
        <f t="shared" si="0"/>
        <v>0</v>
      </c>
      <c r="K32" s="49">
        <f t="shared" si="1"/>
        <v>0</v>
      </c>
      <c r="L32" s="51" t="s">
        <v>28</v>
      </c>
    </row>
    <row r="33" spans="3:12" ht="12" x14ac:dyDescent="0.2">
      <c r="C33" s="46" t="s">
        <v>23</v>
      </c>
      <c r="D33" s="47" t="s">
        <v>65</v>
      </c>
      <c r="E33" s="48" t="s">
        <v>66</v>
      </c>
      <c r="F33" s="49">
        <v>4942.25</v>
      </c>
      <c r="G33" s="47" t="s">
        <v>67</v>
      </c>
      <c r="H33" s="50" t="s">
        <v>68</v>
      </c>
      <c r="I33" s="49">
        <v>4942.25</v>
      </c>
      <c r="J33" s="49">
        <f t="shared" si="0"/>
        <v>0</v>
      </c>
      <c r="K33" s="49">
        <f t="shared" si="1"/>
        <v>0</v>
      </c>
      <c r="L33" s="51" t="s">
        <v>28</v>
      </c>
    </row>
    <row r="34" spans="3:12" ht="12" x14ac:dyDescent="0.2">
      <c r="C34" s="46" t="s">
        <v>23</v>
      </c>
      <c r="D34" s="47" t="s">
        <v>69</v>
      </c>
      <c r="E34" s="48" t="s">
        <v>63</v>
      </c>
      <c r="F34" s="49">
        <v>6594.8</v>
      </c>
      <c r="G34" s="47" t="s">
        <v>67</v>
      </c>
      <c r="H34" s="50" t="s">
        <v>68</v>
      </c>
      <c r="I34" s="49">
        <v>6594.8</v>
      </c>
      <c r="J34" s="49">
        <f t="shared" si="0"/>
        <v>0</v>
      </c>
      <c r="K34" s="49">
        <f t="shared" si="1"/>
        <v>0</v>
      </c>
      <c r="L34" s="51" t="s">
        <v>28</v>
      </c>
    </row>
    <row r="35" spans="3:12" ht="24" x14ac:dyDescent="0.2">
      <c r="C35" s="46" t="s">
        <v>23</v>
      </c>
      <c r="D35" s="47" t="s">
        <v>70</v>
      </c>
      <c r="E35" s="48" t="s">
        <v>71</v>
      </c>
      <c r="F35" s="49">
        <v>20400</v>
      </c>
      <c r="G35" s="47" t="s">
        <v>72</v>
      </c>
      <c r="H35" s="50" t="s">
        <v>73</v>
      </c>
      <c r="I35" s="49">
        <v>20400</v>
      </c>
      <c r="J35" s="49">
        <f t="shared" si="0"/>
        <v>0</v>
      </c>
      <c r="K35" s="49">
        <f t="shared" si="1"/>
        <v>0</v>
      </c>
      <c r="L35" s="51" t="s">
        <v>28</v>
      </c>
    </row>
    <row r="36" spans="3:12" ht="12" x14ac:dyDescent="0.2">
      <c r="C36" s="46" t="s">
        <v>23</v>
      </c>
      <c r="D36" s="47" t="s">
        <v>74</v>
      </c>
      <c r="E36" s="48" t="s">
        <v>54</v>
      </c>
      <c r="F36" s="49">
        <v>12515</v>
      </c>
      <c r="G36" s="47" t="s">
        <v>75</v>
      </c>
      <c r="H36" s="50" t="s">
        <v>76</v>
      </c>
      <c r="I36" s="49">
        <v>12515</v>
      </c>
      <c r="J36" s="49">
        <f t="shared" si="0"/>
        <v>0</v>
      </c>
      <c r="K36" s="49">
        <f t="shared" si="1"/>
        <v>0</v>
      </c>
      <c r="L36" s="51" t="s">
        <v>28</v>
      </c>
    </row>
    <row r="37" spans="3:12" ht="12" x14ac:dyDescent="0.2">
      <c r="C37" s="46" t="s">
        <v>23</v>
      </c>
      <c r="D37" s="47" t="s">
        <v>77</v>
      </c>
      <c r="E37" s="48" t="s">
        <v>78</v>
      </c>
      <c r="F37" s="49">
        <v>6103.45</v>
      </c>
      <c r="G37" s="47" t="s">
        <v>79</v>
      </c>
      <c r="H37" s="50" t="s">
        <v>80</v>
      </c>
      <c r="I37" s="49">
        <v>6103.45</v>
      </c>
      <c r="J37" s="49">
        <f t="shared" si="0"/>
        <v>0</v>
      </c>
      <c r="K37" s="49">
        <f t="shared" si="1"/>
        <v>0</v>
      </c>
      <c r="L37" s="51" t="s">
        <v>28</v>
      </c>
    </row>
    <row r="38" spans="3:12" ht="24" x14ac:dyDescent="0.2">
      <c r="C38" s="46" t="s">
        <v>23</v>
      </c>
      <c r="D38" s="47" t="s">
        <v>81</v>
      </c>
      <c r="E38" s="48" t="s">
        <v>82</v>
      </c>
      <c r="F38" s="49">
        <v>11200</v>
      </c>
      <c r="G38" s="47" t="s">
        <v>83</v>
      </c>
      <c r="H38" s="50" t="s">
        <v>84</v>
      </c>
      <c r="I38" s="49">
        <v>11200</v>
      </c>
      <c r="J38" s="49">
        <f t="shared" si="0"/>
        <v>0</v>
      </c>
      <c r="K38" s="49">
        <f t="shared" si="1"/>
        <v>0</v>
      </c>
      <c r="L38" s="51" t="s">
        <v>28</v>
      </c>
    </row>
    <row r="39" spans="3:12" ht="12" x14ac:dyDescent="0.2">
      <c r="C39" s="46" t="s">
        <v>23</v>
      </c>
      <c r="D39" s="47" t="s">
        <v>85</v>
      </c>
      <c r="E39" s="48" t="s">
        <v>78</v>
      </c>
      <c r="F39" s="49">
        <v>6103.45</v>
      </c>
      <c r="G39" s="47" t="s">
        <v>79</v>
      </c>
      <c r="H39" s="50" t="s">
        <v>80</v>
      </c>
      <c r="I39" s="49">
        <v>6103.45</v>
      </c>
      <c r="J39" s="49">
        <f t="shared" si="0"/>
        <v>0</v>
      </c>
      <c r="K39" s="49">
        <f t="shared" si="1"/>
        <v>0</v>
      </c>
      <c r="L39" s="51" t="s">
        <v>28</v>
      </c>
    </row>
    <row r="40" spans="3:12" ht="12" x14ac:dyDescent="0.2">
      <c r="C40" s="46" t="s">
        <v>23</v>
      </c>
      <c r="D40" s="47" t="s">
        <v>86</v>
      </c>
      <c r="E40" s="48" t="s">
        <v>78</v>
      </c>
      <c r="F40" s="49">
        <v>9064.65</v>
      </c>
      <c r="G40" s="47" t="s">
        <v>79</v>
      </c>
      <c r="H40" s="50" t="s">
        <v>80</v>
      </c>
      <c r="I40" s="49">
        <v>9064.65</v>
      </c>
      <c r="J40" s="49">
        <f t="shared" si="0"/>
        <v>0</v>
      </c>
      <c r="K40" s="49">
        <f t="shared" si="1"/>
        <v>0</v>
      </c>
      <c r="L40" s="51" t="s">
        <v>28</v>
      </c>
    </row>
    <row r="41" spans="3:12" ht="12" x14ac:dyDescent="0.2">
      <c r="C41" s="46" t="s">
        <v>23</v>
      </c>
      <c r="D41" s="47" t="s">
        <v>87</v>
      </c>
      <c r="E41" s="48" t="s">
        <v>88</v>
      </c>
      <c r="F41" s="49">
        <v>6100.5</v>
      </c>
      <c r="G41" s="47" t="s">
        <v>89</v>
      </c>
      <c r="H41" s="50" t="s">
        <v>90</v>
      </c>
      <c r="I41" s="49">
        <v>6100.5</v>
      </c>
      <c r="J41" s="49">
        <f t="shared" si="0"/>
        <v>0</v>
      </c>
      <c r="K41" s="49">
        <f t="shared" si="1"/>
        <v>0</v>
      </c>
      <c r="L41" s="51" t="s">
        <v>28</v>
      </c>
    </row>
    <row r="42" spans="3:12" ht="12" x14ac:dyDescent="0.2">
      <c r="C42" s="46" t="s">
        <v>23</v>
      </c>
      <c r="D42" s="47" t="s">
        <v>91</v>
      </c>
      <c r="E42" s="48" t="s">
        <v>92</v>
      </c>
      <c r="F42" s="49">
        <v>5888.17</v>
      </c>
      <c r="G42" s="47" t="s">
        <v>93</v>
      </c>
      <c r="H42" s="50" t="s">
        <v>94</v>
      </c>
      <c r="I42" s="49">
        <v>5888.17</v>
      </c>
      <c r="J42" s="49">
        <f t="shared" si="0"/>
        <v>0</v>
      </c>
      <c r="K42" s="49">
        <f t="shared" si="1"/>
        <v>0</v>
      </c>
      <c r="L42" s="51" t="s">
        <v>28</v>
      </c>
    </row>
    <row r="43" spans="3:12" ht="24" x14ac:dyDescent="0.2">
      <c r="C43" s="46" t="s">
        <v>23</v>
      </c>
      <c r="D43" s="47" t="s">
        <v>95</v>
      </c>
      <c r="E43" s="48" t="s">
        <v>96</v>
      </c>
      <c r="F43" s="49">
        <v>30000</v>
      </c>
      <c r="G43" s="47">
        <v>3247</v>
      </c>
      <c r="H43" s="50" t="s">
        <v>97</v>
      </c>
      <c r="I43" s="49">
        <v>30000</v>
      </c>
      <c r="J43" s="49">
        <f t="shared" si="0"/>
        <v>0</v>
      </c>
      <c r="K43" s="49">
        <f t="shared" si="1"/>
        <v>0</v>
      </c>
      <c r="L43" s="51" t="s">
        <v>28</v>
      </c>
    </row>
    <row r="44" spans="3:12" ht="12" x14ac:dyDescent="0.2">
      <c r="C44" s="46" t="s">
        <v>23</v>
      </c>
      <c r="D44" s="47" t="s">
        <v>98</v>
      </c>
      <c r="E44" s="48" t="s">
        <v>78</v>
      </c>
      <c r="F44" s="49">
        <v>6103.45</v>
      </c>
      <c r="G44" s="47" t="s">
        <v>79</v>
      </c>
      <c r="H44" s="50" t="s">
        <v>80</v>
      </c>
      <c r="I44" s="49">
        <v>6103.45</v>
      </c>
      <c r="J44" s="49">
        <f t="shared" si="0"/>
        <v>0</v>
      </c>
      <c r="K44" s="49">
        <f t="shared" si="1"/>
        <v>0</v>
      </c>
      <c r="L44" s="51" t="s">
        <v>28</v>
      </c>
    </row>
    <row r="45" spans="3:12" ht="12" x14ac:dyDescent="0.2">
      <c r="C45" s="46" t="s">
        <v>23</v>
      </c>
      <c r="D45" s="47" t="s">
        <v>99</v>
      </c>
      <c r="E45" s="48" t="s">
        <v>78</v>
      </c>
      <c r="F45" s="49">
        <v>6103.45</v>
      </c>
      <c r="G45" s="47" t="s">
        <v>79</v>
      </c>
      <c r="H45" s="50" t="s">
        <v>80</v>
      </c>
      <c r="I45" s="49">
        <v>6103.45</v>
      </c>
      <c r="J45" s="49">
        <f t="shared" si="0"/>
        <v>0</v>
      </c>
      <c r="K45" s="49">
        <f t="shared" si="1"/>
        <v>0</v>
      </c>
      <c r="L45" s="51" t="s">
        <v>28</v>
      </c>
    </row>
    <row r="46" spans="3:12" ht="12" x14ac:dyDescent="0.2">
      <c r="C46" s="46" t="s">
        <v>23</v>
      </c>
      <c r="D46" s="47" t="s">
        <v>100</v>
      </c>
      <c r="E46" s="48" t="s">
        <v>101</v>
      </c>
      <c r="F46" s="49">
        <v>92500</v>
      </c>
      <c r="G46" s="47" t="s">
        <v>102</v>
      </c>
      <c r="H46" s="50" t="s">
        <v>103</v>
      </c>
      <c r="I46" s="49">
        <v>92500</v>
      </c>
      <c r="J46" s="49">
        <f t="shared" si="0"/>
        <v>0</v>
      </c>
      <c r="K46" s="49">
        <f t="shared" si="1"/>
        <v>0</v>
      </c>
      <c r="L46" s="51" t="s">
        <v>28</v>
      </c>
    </row>
    <row r="47" spans="3:12" ht="12" x14ac:dyDescent="0.2">
      <c r="C47" s="46" t="s">
        <v>23</v>
      </c>
      <c r="D47" s="47" t="s">
        <v>104</v>
      </c>
      <c r="E47" s="48" t="s">
        <v>105</v>
      </c>
      <c r="F47" s="49">
        <v>249100</v>
      </c>
      <c r="G47" s="47">
        <v>211</v>
      </c>
      <c r="H47" s="50" t="s">
        <v>106</v>
      </c>
      <c r="I47" s="49">
        <v>249100</v>
      </c>
      <c r="J47" s="49">
        <f t="shared" si="0"/>
        <v>0</v>
      </c>
      <c r="K47" s="49">
        <f t="shared" si="1"/>
        <v>0</v>
      </c>
      <c r="L47" s="51" t="s">
        <v>28</v>
      </c>
    </row>
    <row r="48" spans="3:12" ht="24" x14ac:dyDescent="0.2">
      <c r="C48" s="46" t="s">
        <v>23</v>
      </c>
      <c r="D48" s="47" t="s">
        <v>107</v>
      </c>
      <c r="E48" s="48" t="s">
        <v>108</v>
      </c>
      <c r="F48" s="49">
        <v>17550</v>
      </c>
      <c r="G48" s="47">
        <v>1556</v>
      </c>
      <c r="H48" s="50" t="s">
        <v>109</v>
      </c>
      <c r="I48" s="49">
        <v>17550</v>
      </c>
      <c r="J48" s="49">
        <f t="shared" si="0"/>
        <v>0</v>
      </c>
      <c r="K48" s="49">
        <f t="shared" si="1"/>
        <v>0</v>
      </c>
      <c r="L48" s="51" t="s">
        <v>28</v>
      </c>
    </row>
    <row r="49" spans="3:12" ht="12" x14ac:dyDescent="0.2">
      <c r="C49" s="46" t="s">
        <v>23</v>
      </c>
      <c r="D49" s="47" t="s">
        <v>110</v>
      </c>
      <c r="E49" s="48" t="s">
        <v>111</v>
      </c>
      <c r="F49" s="49">
        <v>157000</v>
      </c>
      <c r="G49" s="47">
        <v>3236</v>
      </c>
      <c r="H49" s="50" t="s">
        <v>112</v>
      </c>
      <c r="I49" s="49">
        <v>157000</v>
      </c>
      <c r="J49" s="49">
        <f t="shared" si="0"/>
        <v>0</v>
      </c>
      <c r="K49" s="49">
        <f t="shared" si="1"/>
        <v>0</v>
      </c>
      <c r="L49" s="51" t="s">
        <v>28</v>
      </c>
    </row>
    <row r="50" spans="3:12" ht="24" x14ac:dyDescent="0.2">
      <c r="C50" s="46" t="s">
        <v>23</v>
      </c>
      <c r="D50" s="47" t="s">
        <v>113</v>
      </c>
      <c r="E50" s="48" t="s">
        <v>114</v>
      </c>
      <c r="F50" s="49">
        <v>240000</v>
      </c>
      <c r="G50" s="47" t="s">
        <v>115</v>
      </c>
      <c r="H50" s="50" t="s">
        <v>116</v>
      </c>
      <c r="I50" s="49">
        <v>240000</v>
      </c>
      <c r="J50" s="49">
        <f t="shared" si="0"/>
        <v>0</v>
      </c>
      <c r="K50" s="49">
        <f t="shared" si="1"/>
        <v>0</v>
      </c>
      <c r="L50" s="51" t="s">
        <v>28</v>
      </c>
    </row>
    <row r="51" spans="3:12" ht="24" x14ac:dyDescent="0.2">
      <c r="C51" s="46" t="s">
        <v>23</v>
      </c>
      <c r="D51" s="47" t="s">
        <v>117</v>
      </c>
      <c r="E51" s="48" t="s">
        <v>118</v>
      </c>
      <c r="F51" s="49">
        <v>7638</v>
      </c>
      <c r="G51" s="47">
        <v>7840</v>
      </c>
      <c r="H51" s="50" t="s">
        <v>116</v>
      </c>
      <c r="I51" s="49">
        <v>7638</v>
      </c>
      <c r="J51" s="49">
        <f t="shared" si="0"/>
        <v>0</v>
      </c>
      <c r="K51" s="49">
        <f t="shared" si="1"/>
        <v>0</v>
      </c>
      <c r="L51" s="51" t="s">
        <v>28</v>
      </c>
    </row>
    <row r="52" spans="3:12" ht="12" x14ac:dyDescent="0.2">
      <c r="C52" s="46" t="s">
        <v>23</v>
      </c>
      <c r="D52" s="47" t="s">
        <v>119</v>
      </c>
      <c r="E52" s="48" t="s">
        <v>120</v>
      </c>
      <c r="F52" s="49">
        <v>24950</v>
      </c>
      <c r="G52" s="47">
        <v>2620</v>
      </c>
      <c r="H52" s="50" t="s">
        <v>121</v>
      </c>
      <c r="I52" s="49">
        <v>24950</v>
      </c>
      <c r="J52" s="49">
        <f t="shared" si="0"/>
        <v>0</v>
      </c>
      <c r="K52" s="49">
        <f t="shared" si="1"/>
        <v>0</v>
      </c>
      <c r="L52" s="51" t="s">
        <v>28</v>
      </c>
    </row>
    <row r="53" spans="3:12" ht="12" x14ac:dyDescent="0.2">
      <c r="C53" s="46" t="s">
        <v>23</v>
      </c>
      <c r="D53" s="47" t="s">
        <v>122</v>
      </c>
      <c r="E53" s="48" t="s">
        <v>123</v>
      </c>
      <c r="F53" s="49">
        <v>13082</v>
      </c>
      <c r="G53" s="47">
        <v>1556</v>
      </c>
      <c r="H53" s="50" t="s">
        <v>109</v>
      </c>
      <c r="I53" s="49">
        <v>13082</v>
      </c>
      <c r="J53" s="49">
        <f t="shared" si="0"/>
        <v>0</v>
      </c>
      <c r="K53" s="49">
        <f t="shared" si="1"/>
        <v>0</v>
      </c>
      <c r="L53" s="51" t="s">
        <v>28</v>
      </c>
    </row>
    <row r="54" spans="3:12" ht="12" x14ac:dyDescent="0.2">
      <c r="C54" s="46" t="s">
        <v>23</v>
      </c>
      <c r="D54" s="47" t="s">
        <v>124</v>
      </c>
      <c r="E54" s="48" t="s">
        <v>125</v>
      </c>
      <c r="F54" s="49">
        <v>44825</v>
      </c>
      <c r="G54" s="47">
        <v>579</v>
      </c>
      <c r="H54" s="50" t="s">
        <v>126</v>
      </c>
      <c r="I54" s="49">
        <v>44825</v>
      </c>
      <c r="J54" s="49">
        <f t="shared" si="0"/>
        <v>0</v>
      </c>
      <c r="K54" s="49">
        <f t="shared" si="1"/>
        <v>0</v>
      </c>
      <c r="L54" s="51" t="s">
        <v>28</v>
      </c>
    </row>
    <row r="55" spans="3:12" ht="12" x14ac:dyDescent="0.2">
      <c r="C55" s="46" t="s">
        <v>23</v>
      </c>
      <c r="D55" s="47" t="s">
        <v>127</v>
      </c>
      <c r="E55" s="48" t="s">
        <v>128</v>
      </c>
      <c r="F55" s="49">
        <v>59990</v>
      </c>
      <c r="G55" s="47">
        <v>1094</v>
      </c>
      <c r="H55" s="50" t="s">
        <v>129</v>
      </c>
      <c r="I55" s="49">
        <v>59990</v>
      </c>
      <c r="J55" s="49">
        <f t="shared" si="0"/>
        <v>0</v>
      </c>
      <c r="K55" s="49">
        <f t="shared" si="1"/>
        <v>0</v>
      </c>
      <c r="L55" s="51" t="s">
        <v>28</v>
      </c>
    </row>
    <row r="56" spans="3:12" ht="24" x14ac:dyDescent="0.2">
      <c r="C56" s="46" t="s">
        <v>23</v>
      </c>
      <c r="D56" s="47" t="s">
        <v>130</v>
      </c>
      <c r="E56" s="48" t="s">
        <v>96</v>
      </c>
      <c r="F56" s="49">
        <v>30000</v>
      </c>
      <c r="G56" s="47">
        <v>3247</v>
      </c>
      <c r="H56" s="50" t="s">
        <v>97</v>
      </c>
      <c r="I56" s="49">
        <v>30000</v>
      </c>
      <c r="J56" s="49">
        <f t="shared" si="0"/>
        <v>0</v>
      </c>
      <c r="K56" s="49">
        <f t="shared" si="1"/>
        <v>0</v>
      </c>
      <c r="L56" s="51" t="s">
        <v>28</v>
      </c>
    </row>
    <row r="57" spans="3:12" ht="24" x14ac:dyDescent="0.2">
      <c r="C57" s="46" t="s">
        <v>23</v>
      </c>
      <c r="D57" s="47" t="s">
        <v>131</v>
      </c>
      <c r="E57" s="48" t="s">
        <v>132</v>
      </c>
      <c r="F57" s="49">
        <v>760000</v>
      </c>
      <c r="G57" s="47">
        <v>3248</v>
      </c>
      <c r="H57" s="50" t="s">
        <v>97</v>
      </c>
      <c r="I57" s="49">
        <v>760000</v>
      </c>
      <c r="J57" s="49">
        <f t="shared" si="0"/>
        <v>0</v>
      </c>
      <c r="K57" s="49">
        <f t="shared" si="1"/>
        <v>0</v>
      </c>
      <c r="L57" s="51" t="s">
        <v>28</v>
      </c>
    </row>
    <row r="58" spans="3:12" ht="12" x14ac:dyDescent="0.2">
      <c r="C58" s="46" t="s">
        <v>23</v>
      </c>
      <c r="D58" s="47" t="s">
        <v>133</v>
      </c>
      <c r="E58" s="48" t="s">
        <v>134</v>
      </c>
      <c r="F58" s="49">
        <v>12000</v>
      </c>
      <c r="G58" s="47">
        <v>12932</v>
      </c>
      <c r="H58" s="50" t="s">
        <v>116</v>
      </c>
      <c r="I58" s="49">
        <v>12000</v>
      </c>
      <c r="J58" s="49">
        <f t="shared" si="0"/>
        <v>0</v>
      </c>
      <c r="K58" s="49">
        <f t="shared" si="1"/>
        <v>0</v>
      </c>
      <c r="L58" s="51" t="s">
        <v>28</v>
      </c>
    </row>
    <row r="59" spans="3:12" ht="12" x14ac:dyDescent="0.2">
      <c r="C59" s="46" t="s">
        <v>23</v>
      </c>
      <c r="D59" s="47" t="s">
        <v>135</v>
      </c>
      <c r="E59" s="48" t="s">
        <v>134</v>
      </c>
      <c r="F59" s="49">
        <v>12000</v>
      </c>
      <c r="G59" s="47">
        <v>3697</v>
      </c>
      <c r="H59" s="50" t="s">
        <v>116</v>
      </c>
      <c r="I59" s="49">
        <v>12000</v>
      </c>
      <c r="J59" s="49">
        <f t="shared" si="0"/>
        <v>0</v>
      </c>
      <c r="K59" s="49">
        <f t="shared" si="1"/>
        <v>0</v>
      </c>
      <c r="L59" s="51" t="s">
        <v>28</v>
      </c>
    </row>
    <row r="60" spans="3:12" ht="12" x14ac:dyDescent="0.2">
      <c r="C60" s="46" t="s">
        <v>23</v>
      </c>
      <c r="D60" s="47" t="s">
        <v>136</v>
      </c>
      <c r="E60" s="48" t="s">
        <v>137</v>
      </c>
      <c r="F60" s="49">
        <v>4800</v>
      </c>
      <c r="G60" s="47">
        <v>1270</v>
      </c>
      <c r="H60" s="50" t="s">
        <v>116</v>
      </c>
      <c r="I60" s="49">
        <v>4800</v>
      </c>
      <c r="J60" s="49">
        <f t="shared" si="0"/>
        <v>0</v>
      </c>
      <c r="K60" s="49">
        <f t="shared" si="1"/>
        <v>0</v>
      </c>
      <c r="L60" s="51" t="s">
        <v>28</v>
      </c>
    </row>
    <row r="61" spans="3:12" ht="12" x14ac:dyDescent="0.2">
      <c r="C61" s="46" t="s">
        <v>23</v>
      </c>
      <c r="D61" s="47" t="s">
        <v>138</v>
      </c>
      <c r="E61" s="48" t="s">
        <v>139</v>
      </c>
      <c r="F61" s="49">
        <v>11528</v>
      </c>
      <c r="G61" s="47" t="s">
        <v>140</v>
      </c>
      <c r="H61" s="50" t="s">
        <v>141</v>
      </c>
      <c r="I61" s="49">
        <v>11528</v>
      </c>
      <c r="J61" s="49">
        <f t="shared" si="0"/>
        <v>0</v>
      </c>
      <c r="K61" s="49">
        <f t="shared" si="1"/>
        <v>0</v>
      </c>
      <c r="L61" s="51" t="s">
        <v>28</v>
      </c>
    </row>
    <row r="62" spans="3:12" ht="12" x14ac:dyDescent="0.2">
      <c r="C62" s="46" t="s">
        <v>23</v>
      </c>
      <c r="D62" s="47" t="s">
        <v>142</v>
      </c>
      <c r="E62" s="48" t="s">
        <v>143</v>
      </c>
      <c r="F62" s="49">
        <v>190000</v>
      </c>
      <c r="G62" s="47">
        <v>3245</v>
      </c>
      <c r="H62" s="50" t="s">
        <v>97</v>
      </c>
      <c r="I62" s="49">
        <v>190000</v>
      </c>
      <c r="J62" s="49">
        <f t="shared" si="0"/>
        <v>0</v>
      </c>
      <c r="K62" s="49">
        <f t="shared" si="1"/>
        <v>0</v>
      </c>
      <c r="L62" s="51" t="s">
        <v>28</v>
      </c>
    </row>
    <row r="63" spans="3:12" ht="24" x14ac:dyDescent="0.2">
      <c r="C63" s="46" t="s">
        <v>23</v>
      </c>
      <c r="D63" s="47" t="s">
        <v>144</v>
      </c>
      <c r="E63" s="48" t="s">
        <v>145</v>
      </c>
      <c r="F63" s="49">
        <v>22249.5</v>
      </c>
      <c r="G63" s="47" t="s">
        <v>146</v>
      </c>
      <c r="H63" s="50" t="s">
        <v>147</v>
      </c>
      <c r="I63" s="49">
        <v>22249.5</v>
      </c>
      <c r="J63" s="49">
        <f t="shared" si="0"/>
        <v>0</v>
      </c>
      <c r="K63" s="49">
        <f t="shared" si="1"/>
        <v>0</v>
      </c>
      <c r="L63" s="51" t="s">
        <v>28</v>
      </c>
    </row>
    <row r="64" spans="3:12" ht="12" x14ac:dyDescent="0.2">
      <c r="C64" s="46" t="s">
        <v>23</v>
      </c>
      <c r="D64" s="47" t="s">
        <v>148</v>
      </c>
      <c r="E64" s="48" t="s">
        <v>149</v>
      </c>
      <c r="F64" s="49">
        <v>375800</v>
      </c>
      <c r="G64" s="47" t="s">
        <v>150</v>
      </c>
      <c r="H64" s="50" t="s">
        <v>151</v>
      </c>
      <c r="I64" s="49">
        <v>375800</v>
      </c>
      <c r="J64" s="49">
        <f t="shared" si="0"/>
        <v>0</v>
      </c>
      <c r="K64" s="49">
        <f t="shared" si="1"/>
        <v>0</v>
      </c>
      <c r="L64" s="51" t="s">
        <v>28</v>
      </c>
    </row>
    <row r="65" spans="3:12" ht="24" x14ac:dyDescent="0.2">
      <c r="C65" s="46" t="s">
        <v>23</v>
      </c>
      <c r="D65" s="47" t="s">
        <v>152</v>
      </c>
      <c r="E65" s="48" t="s">
        <v>153</v>
      </c>
      <c r="F65" s="49">
        <v>28900</v>
      </c>
      <c r="G65" s="47" t="s">
        <v>150</v>
      </c>
      <c r="H65" s="50" t="s">
        <v>151</v>
      </c>
      <c r="I65" s="49">
        <v>28900</v>
      </c>
      <c r="J65" s="49">
        <f t="shared" si="0"/>
        <v>0</v>
      </c>
      <c r="K65" s="49">
        <f t="shared" si="1"/>
        <v>0</v>
      </c>
      <c r="L65" s="51" t="s">
        <v>28</v>
      </c>
    </row>
    <row r="66" spans="3:12" ht="24" x14ac:dyDescent="0.2">
      <c r="C66" s="46" t="s">
        <v>23</v>
      </c>
      <c r="D66" s="47" t="s">
        <v>154</v>
      </c>
      <c r="E66" s="48" t="s">
        <v>155</v>
      </c>
      <c r="F66" s="49">
        <v>219900</v>
      </c>
      <c r="G66" s="47" t="s">
        <v>115</v>
      </c>
      <c r="H66" s="50" t="s">
        <v>156</v>
      </c>
      <c r="I66" s="49">
        <v>219900</v>
      </c>
      <c r="J66" s="49">
        <f t="shared" si="0"/>
        <v>0</v>
      </c>
      <c r="K66" s="49">
        <f t="shared" si="1"/>
        <v>0</v>
      </c>
      <c r="L66" s="51" t="s">
        <v>28</v>
      </c>
    </row>
    <row r="67" spans="3:12" ht="12" x14ac:dyDescent="0.2">
      <c r="C67" s="46" t="s">
        <v>23</v>
      </c>
      <c r="D67" s="47" t="s">
        <v>157</v>
      </c>
      <c r="E67" s="48" t="s">
        <v>54</v>
      </c>
      <c r="F67" s="49">
        <v>2785.58</v>
      </c>
      <c r="G67" s="47">
        <v>11754</v>
      </c>
      <c r="H67" s="50" t="s">
        <v>55</v>
      </c>
      <c r="I67" s="49">
        <v>2785.58</v>
      </c>
      <c r="J67" s="49">
        <f t="shared" si="0"/>
        <v>0</v>
      </c>
      <c r="K67" s="49">
        <f t="shared" si="1"/>
        <v>0</v>
      </c>
      <c r="L67" s="51" t="s">
        <v>28</v>
      </c>
    </row>
    <row r="68" spans="3:12" ht="12" x14ac:dyDescent="0.2">
      <c r="C68" s="46" t="s">
        <v>23</v>
      </c>
      <c r="D68" s="47" t="s">
        <v>158</v>
      </c>
      <c r="E68" s="48" t="s">
        <v>159</v>
      </c>
      <c r="F68" s="49">
        <v>2985.5</v>
      </c>
      <c r="G68" s="47">
        <v>11709</v>
      </c>
      <c r="H68" s="50" t="s">
        <v>55</v>
      </c>
      <c r="I68" s="49">
        <v>2985.5</v>
      </c>
      <c r="J68" s="49">
        <f t="shared" si="0"/>
        <v>0</v>
      </c>
      <c r="K68" s="49">
        <f t="shared" si="1"/>
        <v>0</v>
      </c>
      <c r="L68" s="51" t="s">
        <v>28</v>
      </c>
    </row>
    <row r="69" spans="3:12" ht="12" x14ac:dyDescent="0.2">
      <c r="C69" s="46" t="s">
        <v>23</v>
      </c>
      <c r="D69" s="47" t="s">
        <v>160</v>
      </c>
      <c r="E69" s="48" t="s">
        <v>54</v>
      </c>
      <c r="F69" s="49">
        <v>2985.5</v>
      </c>
      <c r="G69" s="47">
        <v>11709</v>
      </c>
      <c r="H69" s="50" t="s">
        <v>55</v>
      </c>
      <c r="I69" s="49">
        <v>2985.5</v>
      </c>
      <c r="J69" s="49">
        <f t="shared" si="0"/>
        <v>0</v>
      </c>
      <c r="K69" s="49">
        <f t="shared" si="1"/>
        <v>0</v>
      </c>
      <c r="L69" s="51" t="s">
        <v>28</v>
      </c>
    </row>
    <row r="70" spans="3:12" ht="12" x14ac:dyDescent="0.2">
      <c r="C70" s="46" t="s">
        <v>23</v>
      </c>
      <c r="D70" s="47" t="s">
        <v>161</v>
      </c>
      <c r="E70" s="48" t="s">
        <v>159</v>
      </c>
      <c r="F70" s="49">
        <v>3595.85</v>
      </c>
      <c r="G70" s="47">
        <v>11148</v>
      </c>
      <c r="H70" s="50" t="s">
        <v>55</v>
      </c>
      <c r="I70" s="49">
        <v>3595.85</v>
      </c>
      <c r="J70" s="49">
        <f t="shared" si="0"/>
        <v>0</v>
      </c>
      <c r="K70" s="49">
        <f t="shared" si="1"/>
        <v>0</v>
      </c>
      <c r="L70" s="51" t="s">
        <v>28</v>
      </c>
    </row>
    <row r="71" spans="3:12" ht="12" x14ac:dyDescent="0.2">
      <c r="C71" s="46" t="s">
        <v>23</v>
      </c>
      <c r="D71" s="47" t="s">
        <v>162</v>
      </c>
      <c r="E71" s="48" t="s">
        <v>159</v>
      </c>
      <c r="F71" s="49">
        <v>3985</v>
      </c>
      <c r="G71" s="47">
        <v>12543</v>
      </c>
      <c r="H71" s="50" t="s">
        <v>163</v>
      </c>
      <c r="I71" s="49">
        <v>3985</v>
      </c>
      <c r="J71" s="49">
        <f t="shared" si="0"/>
        <v>0</v>
      </c>
      <c r="K71" s="49">
        <f t="shared" si="1"/>
        <v>0</v>
      </c>
      <c r="L71" s="51" t="s">
        <v>28</v>
      </c>
    </row>
    <row r="72" spans="3:12" ht="24" x14ac:dyDescent="0.2">
      <c r="C72" s="46" t="s">
        <v>23</v>
      </c>
      <c r="D72" s="47" t="s">
        <v>164</v>
      </c>
      <c r="E72" s="48" t="s">
        <v>155</v>
      </c>
      <c r="F72" s="49">
        <v>219900</v>
      </c>
      <c r="G72" s="47" t="s">
        <v>165</v>
      </c>
      <c r="H72" s="50" t="s">
        <v>166</v>
      </c>
      <c r="I72" s="49">
        <v>219900</v>
      </c>
      <c r="J72" s="49">
        <f t="shared" si="0"/>
        <v>0</v>
      </c>
      <c r="K72" s="49">
        <f t="shared" si="1"/>
        <v>0</v>
      </c>
      <c r="L72" s="51" t="s">
        <v>28</v>
      </c>
    </row>
    <row r="73" spans="3:12" ht="24" x14ac:dyDescent="0.2">
      <c r="C73" s="46" t="s">
        <v>23</v>
      </c>
      <c r="D73" s="47" t="s">
        <v>167</v>
      </c>
      <c r="E73" s="48" t="s">
        <v>168</v>
      </c>
      <c r="F73" s="49">
        <v>51437.5</v>
      </c>
      <c r="G73" s="47" t="s">
        <v>169</v>
      </c>
      <c r="H73" s="50" t="s">
        <v>170</v>
      </c>
      <c r="I73" s="49">
        <v>51437.5</v>
      </c>
      <c r="J73" s="49">
        <f t="shared" si="0"/>
        <v>0</v>
      </c>
      <c r="K73" s="49">
        <f t="shared" si="1"/>
        <v>0</v>
      </c>
      <c r="L73" s="51" t="s">
        <v>28</v>
      </c>
    </row>
    <row r="74" spans="3:12" ht="24" x14ac:dyDescent="0.2">
      <c r="C74" s="46" t="s">
        <v>23</v>
      </c>
      <c r="D74" s="47" t="s">
        <v>171</v>
      </c>
      <c r="E74" s="48" t="s">
        <v>172</v>
      </c>
      <c r="F74" s="49">
        <v>7750.5</v>
      </c>
      <c r="G74" s="47">
        <v>3014</v>
      </c>
      <c r="H74" s="50" t="s">
        <v>173</v>
      </c>
      <c r="I74" s="49">
        <v>7750.5</v>
      </c>
      <c r="J74" s="49">
        <f t="shared" si="0"/>
        <v>0</v>
      </c>
      <c r="K74" s="49">
        <f t="shared" si="1"/>
        <v>0</v>
      </c>
      <c r="L74" s="51" t="s">
        <v>28</v>
      </c>
    </row>
    <row r="75" spans="3:12" ht="12" x14ac:dyDescent="0.2">
      <c r="C75" s="46" t="s">
        <v>23</v>
      </c>
      <c r="D75" s="47" t="s">
        <v>174</v>
      </c>
      <c r="E75" s="48" t="s">
        <v>175</v>
      </c>
      <c r="F75" s="49">
        <v>7878.15</v>
      </c>
      <c r="G75" s="47">
        <v>3014</v>
      </c>
      <c r="H75" s="50" t="s">
        <v>173</v>
      </c>
      <c r="I75" s="49">
        <v>7878.15</v>
      </c>
      <c r="J75" s="49">
        <f t="shared" si="0"/>
        <v>0</v>
      </c>
      <c r="K75" s="49">
        <f t="shared" si="1"/>
        <v>0</v>
      </c>
      <c r="L75" s="51" t="s">
        <v>28</v>
      </c>
    </row>
    <row r="76" spans="3:12" ht="12" x14ac:dyDescent="0.2">
      <c r="C76" s="46" t="s">
        <v>23</v>
      </c>
      <c r="D76" s="47" t="s">
        <v>176</v>
      </c>
      <c r="E76" s="48" t="s">
        <v>177</v>
      </c>
      <c r="F76" s="49">
        <v>5669.85</v>
      </c>
      <c r="G76" s="47">
        <v>3014</v>
      </c>
      <c r="H76" s="50" t="s">
        <v>173</v>
      </c>
      <c r="I76" s="49">
        <v>5669.85</v>
      </c>
      <c r="J76" s="49">
        <f t="shared" si="0"/>
        <v>0</v>
      </c>
      <c r="K76" s="49">
        <f t="shared" si="1"/>
        <v>0</v>
      </c>
      <c r="L76" s="51" t="s">
        <v>28</v>
      </c>
    </row>
    <row r="77" spans="3:12" ht="12" x14ac:dyDescent="0.2">
      <c r="C77" s="46" t="s">
        <v>23</v>
      </c>
      <c r="D77" s="47" t="s">
        <v>178</v>
      </c>
      <c r="E77" s="48" t="s">
        <v>78</v>
      </c>
      <c r="F77" s="49">
        <v>6103.45</v>
      </c>
      <c r="G77" s="47" t="s">
        <v>79</v>
      </c>
      <c r="H77" s="50" t="s">
        <v>80</v>
      </c>
      <c r="I77" s="49">
        <v>6103.45</v>
      </c>
      <c r="J77" s="49">
        <f t="shared" si="0"/>
        <v>0</v>
      </c>
      <c r="K77" s="49">
        <f t="shared" si="1"/>
        <v>0</v>
      </c>
      <c r="L77" s="51" t="s">
        <v>28</v>
      </c>
    </row>
    <row r="78" spans="3:12" ht="24" x14ac:dyDescent="0.2">
      <c r="C78" s="46" t="s">
        <v>23</v>
      </c>
      <c r="D78" s="47" t="s">
        <v>179</v>
      </c>
      <c r="E78" s="48" t="s">
        <v>180</v>
      </c>
      <c r="F78" s="49">
        <v>52000</v>
      </c>
      <c r="G78" s="47">
        <v>4267</v>
      </c>
      <c r="H78" s="50" t="s">
        <v>181</v>
      </c>
      <c r="I78" s="49">
        <v>52000</v>
      </c>
      <c r="J78" s="49">
        <f t="shared" si="0"/>
        <v>0</v>
      </c>
      <c r="K78" s="49">
        <f t="shared" si="1"/>
        <v>0</v>
      </c>
      <c r="L78" s="51" t="s">
        <v>28</v>
      </c>
    </row>
    <row r="79" spans="3:12" ht="12" x14ac:dyDescent="0.2">
      <c r="C79" s="46" t="s">
        <v>23</v>
      </c>
      <c r="D79" s="47" t="s">
        <v>182</v>
      </c>
      <c r="E79" s="48" t="s">
        <v>183</v>
      </c>
      <c r="F79" s="49">
        <v>24812.85</v>
      </c>
      <c r="G79" s="47">
        <v>3907</v>
      </c>
      <c r="H79" s="50" t="s">
        <v>184</v>
      </c>
      <c r="I79" s="49">
        <v>24812.85</v>
      </c>
      <c r="J79" s="49">
        <f t="shared" si="0"/>
        <v>0</v>
      </c>
      <c r="K79" s="49">
        <f t="shared" si="1"/>
        <v>0</v>
      </c>
      <c r="L79" s="51" t="s">
        <v>28</v>
      </c>
    </row>
    <row r="80" spans="3:12" ht="12" x14ac:dyDescent="0.2">
      <c r="C80" s="46" t="s">
        <v>23</v>
      </c>
      <c r="D80" s="47" t="s">
        <v>185</v>
      </c>
      <c r="E80" s="48" t="s">
        <v>125</v>
      </c>
      <c r="F80" s="49">
        <v>100585.60000000001</v>
      </c>
      <c r="G80" s="47">
        <v>3907</v>
      </c>
      <c r="H80" s="50" t="s">
        <v>184</v>
      </c>
      <c r="I80" s="49">
        <v>100585.60000000001</v>
      </c>
      <c r="J80" s="49">
        <f t="shared" si="0"/>
        <v>0</v>
      </c>
      <c r="K80" s="49">
        <f t="shared" si="1"/>
        <v>0</v>
      </c>
      <c r="L80" s="51" t="s">
        <v>28</v>
      </c>
    </row>
    <row r="81" spans="3:12" ht="12" x14ac:dyDescent="0.2">
      <c r="C81" s="46" t="s">
        <v>23</v>
      </c>
      <c r="D81" s="47" t="s">
        <v>186</v>
      </c>
      <c r="E81" s="48" t="s">
        <v>134</v>
      </c>
      <c r="F81" s="49">
        <v>49027.4</v>
      </c>
      <c r="G81" s="47">
        <v>3907</v>
      </c>
      <c r="H81" s="50" t="s">
        <v>184</v>
      </c>
      <c r="I81" s="49">
        <v>49027.4</v>
      </c>
      <c r="J81" s="49">
        <f t="shared" ref="J81:J144" si="2">F81-I81</f>
        <v>0</v>
      </c>
      <c r="K81" s="49">
        <f t="shared" ref="K81:K144" si="3">F81-I81</f>
        <v>0</v>
      </c>
      <c r="L81" s="51" t="s">
        <v>28</v>
      </c>
    </row>
    <row r="82" spans="3:12" ht="24" x14ac:dyDescent="0.2">
      <c r="C82" s="46" t="s">
        <v>23</v>
      </c>
      <c r="D82" s="47" t="s">
        <v>187</v>
      </c>
      <c r="E82" s="48" t="s">
        <v>188</v>
      </c>
      <c r="F82" s="49">
        <v>8565.1</v>
      </c>
      <c r="G82" s="47">
        <v>3907</v>
      </c>
      <c r="H82" s="50" t="s">
        <v>184</v>
      </c>
      <c r="I82" s="49">
        <v>8565.1</v>
      </c>
      <c r="J82" s="49">
        <f t="shared" si="2"/>
        <v>0</v>
      </c>
      <c r="K82" s="49">
        <f t="shared" si="3"/>
        <v>0</v>
      </c>
      <c r="L82" s="51" t="s">
        <v>28</v>
      </c>
    </row>
    <row r="83" spans="3:12" ht="24" x14ac:dyDescent="0.2">
      <c r="C83" s="46" t="s">
        <v>23</v>
      </c>
      <c r="D83" s="47" t="s">
        <v>189</v>
      </c>
      <c r="E83" s="48" t="s">
        <v>188</v>
      </c>
      <c r="F83" s="49">
        <v>8565.1</v>
      </c>
      <c r="G83" s="47">
        <v>3907</v>
      </c>
      <c r="H83" s="50" t="s">
        <v>184</v>
      </c>
      <c r="I83" s="49">
        <v>8565.1</v>
      </c>
      <c r="J83" s="49">
        <f t="shared" si="2"/>
        <v>0</v>
      </c>
      <c r="K83" s="49">
        <f t="shared" si="3"/>
        <v>0</v>
      </c>
      <c r="L83" s="51" t="s">
        <v>28</v>
      </c>
    </row>
    <row r="84" spans="3:12" ht="24" x14ac:dyDescent="0.2">
      <c r="C84" s="46" t="s">
        <v>23</v>
      </c>
      <c r="D84" s="47" t="s">
        <v>190</v>
      </c>
      <c r="E84" s="48" t="s">
        <v>188</v>
      </c>
      <c r="F84" s="49">
        <v>8565.1</v>
      </c>
      <c r="G84" s="47">
        <v>3907</v>
      </c>
      <c r="H84" s="50" t="s">
        <v>184</v>
      </c>
      <c r="I84" s="49">
        <v>8565.1</v>
      </c>
      <c r="J84" s="49">
        <f t="shared" si="2"/>
        <v>0</v>
      </c>
      <c r="K84" s="49">
        <f t="shared" si="3"/>
        <v>0</v>
      </c>
      <c r="L84" s="51" t="s">
        <v>28</v>
      </c>
    </row>
    <row r="85" spans="3:12" ht="24" x14ac:dyDescent="0.2">
      <c r="C85" s="46" t="s">
        <v>23</v>
      </c>
      <c r="D85" s="47" t="s">
        <v>191</v>
      </c>
      <c r="E85" s="48" t="s">
        <v>188</v>
      </c>
      <c r="F85" s="49">
        <v>8565.1</v>
      </c>
      <c r="G85" s="47">
        <v>3907</v>
      </c>
      <c r="H85" s="50" t="s">
        <v>184</v>
      </c>
      <c r="I85" s="49">
        <v>8565.1</v>
      </c>
      <c r="J85" s="49">
        <f t="shared" si="2"/>
        <v>0</v>
      </c>
      <c r="K85" s="49">
        <f t="shared" si="3"/>
        <v>0</v>
      </c>
      <c r="L85" s="51" t="s">
        <v>28</v>
      </c>
    </row>
    <row r="86" spans="3:12" ht="24" x14ac:dyDescent="0.2">
      <c r="C86" s="46" t="s">
        <v>23</v>
      </c>
      <c r="D86" s="47" t="s">
        <v>192</v>
      </c>
      <c r="E86" s="48" t="s">
        <v>193</v>
      </c>
      <c r="F86" s="49">
        <v>38451.5</v>
      </c>
      <c r="G86" s="47">
        <v>3907</v>
      </c>
      <c r="H86" s="50" t="s">
        <v>184</v>
      </c>
      <c r="I86" s="49">
        <v>38451.5</v>
      </c>
      <c r="J86" s="49">
        <f t="shared" si="2"/>
        <v>0</v>
      </c>
      <c r="K86" s="49">
        <f t="shared" si="3"/>
        <v>0</v>
      </c>
      <c r="L86" s="51" t="s">
        <v>28</v>
      </c>
    </row>
    <row r="87" spans="3:12" ht="24" x14ac:dyDescent="0.2">
      <c r="C87" s="46" t="s">
        <v>23</v>
      </c>
      <c r="D87" s="47" t="s">
        <v>194</v>
      </c>
      <c r="E87" s="48" t="s">
        <v>195</v>
      </c>
      <c r="F87" s="49">
        <v>38451.5</v>
      </c>
      <c r="G87" s="47">
        <v>3907</v>
      </c>
      <c r="H87" s="50" t="s">
        <v>184</v>
      </c>
      <c r="I87" s="49">
        <v>38451.5</v>
      </c>
      <c r="J87" s="49">
        <f t="shared" si="2"/>
        <v>0</v>
      </c>
      <c r="K87" s="49">
        <f t="shared" si="3"/>
        <v>0</v>
      </c>
      <c r="L87" s="51" t="s">
        <v>28</v>
      </c>
    </row>
    <row r="88" spans="3:12" ht="24" x14ac:dyDescent="0.2">
      <c r="C88" s="46" t="s">
        <v>23</v>
      </c>
      <c r="D88" s="47" t="s">
        <v>196</v>
      </c>
      <c r="E88" s="48" t="s">
        <v>195</v>
      </c>
      <c r="F88" s="49">
        <v>38451.5</v>
      </c>
      <c r="G88" s="47">
        <v>3907</v>
      </c>
      <c r="H88" s="50" t="s">
        <v>184</v>
      </c>
      <c r="I88" s="49">
        <v>38451.5</v>
      </c>
      <c r="J88" s="49">
        <f t="shared" si="2"/>
        <v>0</v>
      </c>
      <c r="K88" s="49">
        <f t="shared" si="3"/>
        <v>0</v>
      </c>
      <c r="L88" s="51" t="s">
        <v>28</v>
      </c>
    </row>
    <row r="89" spans="3:12" ht="24" x14ac:dyDescent="0.2">
      <c r="C89" s="46" t="s">
        <v>23</v>
      </c>
      <c r="D89" s="47" t="s">
        <v>197</v>
      </c>
      <c r="E89" s="48" t="s">
        <v>195</v>
      </c>
      <c r="F89" s="49">
        <v>38451.5</v>
      </c>
      <c r="G89" s="47">
        <v>3907</v>
      </c>
      <c r="H89" s="50" t="s">
        <v>184</v>
      </c>
      <c r="I89" s="49">
        <v>38451.5</v>
      </c>
      <c r="J89" s="49">
        <f t="shared" si="2"/>
        <v>0</v>
      </c>
      <c r="K89" s="49">
        <f t="shared" si="3"/>
        <v>0</v>
      </c>
      <c r="L89" s="51" t="s">
        <v>28</v>
      </c>
    </row>
    <row r="90" spans="3:12" ht="12" x14ac:dyDescent="0.2">
      <c r="C90" s="46" t="s">
        <v>23</v>
      </c>
      <c r="D90" s="47" t="s">
        <v>198</v>
      </c>
      <c r="E90" s="48" t="s">
        <v>199</v>
      </c>
      <c r="F90" s="49">
        <v>45850</v>
      </c>
      <c r="G90" s="47">
        <v>4387</v>
      </c>
      <c r="H90" s="50" t="s">
        <v>200</v>
      </c>
      <c r="I90" s="49">
        <v>45850</v>
      </c>
      <c r="J90" s="49">
        <f t="shared" si="2"/>
        <v>0</v>
      </c>
      <c r="K90" s="49">
        <f t="shared" si="3"/>
        <v>0</v>
      </c>
      <c r="L90" s="51" t="s">
        <v>28</v>
      </c>
    </row>
    <row r="91" spans="3:12" ht="12" x14ac:dyDescent="0.2">
      <c r="C91" s="46" t="s">
        <v>23</v>
      </c>
      <c r="D91" s="47" t="s">
        <v>201</v>
      </c>
      <c r="E91" s="48" t="s">
        <v>202</v>
      </c>
      <c r="F91" s="49">
        <v>27299.5</v>
      </c>
      <c r="G91" s="47">
        <v>5540</v>
      </c>
      <c r="H91" s="50" t="s">
        <v>203</v>
      </c>
      <c r="I91" s="49">
        <v>27299.5</v>
      </c>
      <c r="J91" s="49">
        <f t="shared" si="2"/>
        <v>0</v>
      </c>
      <c r="K91" s="49">
        <f t="shared" si="3"/>
        <v>0</v>
      </c>
      <c r="L91" s="51" t="s">
        <v>28</v>
      </c>
    </row>
    <row r="92" spans="3:12" ht="12" x14ac:dyDescent="0.2">
      <c r="C92" s="46" t="s">
        <v>23</v>
      </c>
      <c r="D92" s="47" t="s">
        <v>204</v>
      </c>
      <c r="E92" s="48" t="s">
        <v>202</v>
      </c>
      <c r="F92" s="49">
        <v>27299.5</v>
      </c>
      <c r="G92" s="47">
        <v>5540</v>
      </c>
      <c r="H92" s="50" t="s">
        <v>203</v>
      </c>
      <c r="I92" s="49">
        <v>27299.5</v>
      </c>
      <c r="J92" s="49">
        <f t="shared" si="2"/>
        <v>0</v>
      </c>
      <c r="K92" s="49">
        <f t="shared" si="3"/>
        <v>0</v>
      </c>
      <c r="L92" s="51" t="s">
        <v>28</v>
      </c>
    </row>
    <row r="93" spans="3:12" ht="12" x14ac:dyDescent="0.2">
      <c r="C93" s="46" t="s">
        <v>23</v>
      </c>
      <c r="D93" s="47" t="s">
        <v>205</v>
      </c>
      <c r="E93" s="48" t="s">
        <v>202</v>
      </c>
      <c r="F93" s="49">
        <v>27299.5</v>
      </c>
      <c r="G93" s="47">
        <v>5663</v>
      </c>
      <c r="H93" s="50" t="s">
        <v>206</v>
      </c>
      <c r="I93" s="49">
        <v>27299.5</v>
      </c>
      <c r="J93" s="49">
        <f t="shared" si="2"/>
        <v>0</v>
      </c>
      <c r="K93" s="49">
        <f t="shared" si="3"/>
        <v>0</v>
      </c>
      <c r="L93" s="51" t="s">
        <v>28</v>
      </c>
    </row>
    <row r="94" spans="3:12" ht="12" x14ac:dyDescent="0.2">
      <c r="C94" s="46" t="s">
        <v>23</v>
      </c>
      <c r="D94" s="47" t="s">
        <v>207</v>
      </c>
      <c r="E94" s="48" t="s">
        <v>202</v>
      </c>
      <c r="F94" s="49">
        <v>27299.5</v>
      </c>
      <c r="G94" s="47">
        <v>5663</v>
      </c>
      <c r="H94" s="50" t="s">
        <v>206</v>
      </c>
      <c r="I94" s="49">
        <v>27299.5</v>
      </c>
      <c r="J94" s="49">
        <f t="shared" si="2"/>
        <v>0</v>
      </c>
      <c r="K94" s="49">
        <f t="shared" si="3"/>
        <v>0</v>
      </c>
      <c r="L94" s="51" t="s">
        <v>28</v>
      </c>
    </row>
    <row r="95" spans="3:12" ht="24" x14ac:dyDescent="0.2">
      <c r="C95" s="46" t="s">
        <v>23</v>
      </c>
      <c r="D95" s="47" t="s">
        <v>208</v>
      </c>
      <c r="E95" s="48" t="s">
        <v>180</v>
      </c>
      <c r="F95" s="49">
        <v>52000</v>
      </c>
      <c r="G95" s="47">
        <v>4268</v>
      </c>
      <c r="H95" s="50" t="s">
        <v>181</v>
      </c>
      <c r="I95" s="49">
        <v>52000</v>
      </c>
      <c r="J95" s="49">
        <f t="shared" si="2"/>
        <v>0</v>
      </c>
      <c r="K95" s="49">
        <f t="shared" si="3"/>
        <v>0</v>
      </c>
      <c r="L95" s="51" t="s">
        <v>28</v>
      </c>
    </row>
    <row r="96" spans="3:12" ht="12" x14ac:dyDescent="0.2">
      <c r="C96" s="46" t="s">
        <v>23</v>
      </c>
      <c r="D96" s="47" t="s">
        <v>209</v>
      </c>
      <c r="E96" s="48" t="s">
        <v>210</v>
      </c>
      <c r="F96" s="49">
        <v>16960</v>
      </c>
      <c r="G96" s="47">
        <v>1598</v>
      </c>
      <c r="H96" s="50" t="s">
        <v>203</v>
      </c>
      <c r="I96" s="49">
        <v>16960</v>
      </c>
      <c r="J96" s="49">
        <f t="shared" si="2"/>
        <v>0</v>
      </c>
      <c r="K96" s="49">
        <f t="shared" si="3"/>
        <v>0</v>
      </c>
      <c r="L96" s="51" t="s">
        <v>28</v>
      </c>
    </row>
    <row r="97" spans="3:12" ht="12" x14ac:dyDescent="0.2">
      <c r="C97" s="46" t="s">
        <v>23</v>
      </c>
      <c r="D97" s="47" t="s">
        <v>211</v>
      </c>
      <c r="E97" s="48" t="s">
        <v>212</v>
      </c>
      <c r="F97" s="49">
        <v>10199.89</v>
      </c>
      <c r="G97" s="47">
        <v>10747</v>
      </c>
      <c r="H97" s="50" t="s">
        <v>55</v>
      </c>
      <c r="I97" s="49">
        <v>10199.89</v>
      </c>
      <c r="J97" s="49">
        <f t="shared" si="2"/>
        <v>0</v>
      </c>
      <c r="K97" s="49">
        <f t="shared" si="3"/>
        <v>0</v>
      </c>
      <c r="L97" s="51" t="s">
        <v>28</v>
      </c>
    </row>
    <row r="98" spans="3:12" ht="24" x14ac:dyDescent="0.2">
      <c r="C98" s="46" t="s">
        <v>23</v>
      </c>
      <c r="D98" s="47" t="s">
        <v>213</v>
      </c>
      <c r="E98" s="48" t="s">
        <v>214</v>
      </c>
      <c r="F98" s="49">
        <v>67919.839999999997</v>
      </c>
      <c r="G98" s="47">
        <v>463</v>
      </c>
      <c r="H98" s="50" t="s">
        <v>215</v>
      </c>
      <c r="I98" s="49">
        <v>67919.839999999997</v>
      </c>
      <c r="J98" s="49">
        <f t="shared" si="2"/>
        <v>0</v>
      </c>
      <c r="K98" s="49">
        <f t="shared" si="3"/>
        <v>0</v>
      </c>
      <c r="L98" s="51" t="s">
        <v>28</v>
      </c>
    </row>
    <row r="99" spans="3:12" ht="24" x14ac:dyDescent="0.2">
      <c r="C99" s="46" t="s">
        <v>23</v>
      </c>
      <c r="D99" s="47" t="s">
        <v>216</v>
      </c>
      <c r="E99" s="48" t="s">
        <v>214</v>
      </c>
      <c r="F99" s="49">
        <v>67919.839999999997</v>
      </c>
      <c r="G99" s="47">
        <v>463</v>
      </c>
      <c r="H99" s="50" t="s">
        <v>215</v>
      </c>
      <c r="I99" s="49">
        <v>67919.839999999997</v>
      </c>
      <c r="J99" s="49">
        <f t="shared" si="2"/>
        <v>0</v>
      </c>
      <c r="K99" s="49">
        <f t="shared" si="3"/>
        <v>0</v>
      </c>
      <c r="L99" s="51" t="s">
        <v>28</v>
      </c>
    </row>
    <row r="100" spans="3:12" ht="24" x14ac:dyDescent="0.2">
      <c r="C100" s="46" t="s">
        <v>23</v>
      </c>
      <c r="D100" s="47" t="s">
        <v>217</v>
      </c>
      <c r="E100" s="48" t="s">
        <v>214</v>
      </c>
      <c r="F100" s="49">
        <v>67919.839999999997</v>
      </c>
      <c r="G100" s="47">
        <v>463</v>
      </c>
      <c r="H100" s="50" t="s">
        <v>215</v>
      </c>
      <c r="I100" s="49">
        <v>67919.839999999997</v>
      </c>
      <c r="J100" s="49">
        <f t="shared" si="2"/>
        <v>0</v>
      </c>
      <c r="K100" s="49">
        <f t="shared" si="3"/>
        <v>0</v>
      </c>
      <c r="L100" s="51" t="s">
        <v>28</v>
      </c>
    </row>
    <row r="101" spans="3:12" ht="24" x14ac:dyDescent="0.2">
      <c r="C101" s="46" t="s">
        <v>23</v>
      </c>
      <c r="D101" s="47" t="s">
        <v>218</v>
      </c>
      <c r="E101" s="48" t="s">
        <v>214</v>
      </c>
      <c r="F101" s="49">
        <v>67919.839999999997</v>
      </c>
      <c r="G101" s="47">
        <v>463</v>
      </c>
      <c r="H101" s="50" t="s">
        <v>215</v>
      </c>
      <c r="I101" s="49">
        <v>67919.839999999997</v>
      </c>
      <c r="J101" s="49">
        <f t="shared" si="2"/>
        <v>0</v>
      </c>
      <c r="K101" s="49">
        <f t="shared" si="3"/>
        <v>0</v>
      </c>
      <c r="L101" s="51" t="s">
        <v>28</v>
      </c>
    </row>
    <row r="102" spans="3:12" ht="24" x14ac:dyDescent="0.2">
      <c r="C102" s="46" t="s">
        <v>23</v>
      </c>
      <c r="D102" s="47" t="s">
        <v>219</v>
      </c>
      <c r="E102" s="48" t="s">
        <v>214</v>
      </c>
      <c r="F102" s="49">
        <v>67919.839999999997</v>
      </c>
      <c r="G102" s="47">
        <v>463</v>
      </c>
      <c r="H102" s="50" t="s">
        <v>215</v>
      </c>
      <c r="I102" s="49">
        <v>67919.839999999997</v>
      </c>
      <c r="J102" s="49">
        <f t="shared" si="2"/>
        <v>0</v>
      </c>
      <c r="K102" s="49">
        <f t="shared" si="3"/>
        <v>0</v>
      </c>
      <c r="L102" s="51" t="s">
        <v>28</v>
      </c>
    </row>
    <row r="103" spans="3:12" ht="24" x14ac:dyDescent="0.2">
      <c r="C103" s="46" t="s">
        <v>23</v>
      </c>
      <c r="D103" s="47" t="s">
        <v>220</v>
      </c>
      <c r="E103" s="48" t="s">
        <v>221</v>
      </c>
      <c r="F103" s="49">
        <v>3438.96</v>
      </c>
      <c r="G103" s="47">
        <v>463</v>
      </c>
      <c r="H103" s="50" t="s">
        <v>215</v>
      </c>
      <c r="I103" s="49">
        <v>3438.96</v>
      </c>
      <c r="J103" s="49">
        <f t="shared" si="2"/>
        <v>0</v>
      </c>
      <c r="K103" s="49">
        <f t="shared" si="3"/>
        <v>0</v>
      </c>
      <c r="L103" s="51" t="s">
        <v>28</v>
      </c>
    </row>
    <row r="104" spans="3:12" ht="12" x14ac:dyDescent="0.2">
      <c r="C104" s="46" t="s">
        <v>23</v>
      </c>
      <c r="D104" s="47" t="s">
        <v>222</v>
      </c>
      <c r="E104" s="48" t="s">
        <v>223</v>
      </c>
      <c r="F104" s="49">
        <v>4349.8</v>
      </c>
      <c r="G104" s="47" t="s">
        <v>224</v>
      </c>
      <c r="H104" s="50" t="s">
        <v>225</v>
      </c>
      <c r="I104" s="49">
        <v>4349.8</v>
      </c>
      <c r="J104" s="49">
        <f t="shared" si="2"/>
        <v>0</v>
      </c>
      <c r="K104" s="49">
        <f t="shared" si="3"/>
        <v>0</v>
      </c>
      <c r="L104" s="51" t="s">
        <v>28</v>
      </c>
    </row>
    <row r="105" spans="3:12" ht="12" x14ac:dyDescent="0.2">
      <c r="C105" s="46" t="s">
        <v>23</v>
      </c>
      <c r="D105" s="47" t="s">
        <v>226</v>
      </c>
      <c r="E105" s="48" t="s">
        <v>223</v>
      </c>
      <c r="F105" s="49">
        <v>4349.8</v>
      </c>
      <c r="G105" s="47" t="s">
        <v>224</v>
      </c>
      <c r="H105" s="50" t="s">
        <v>225</v>
      </c>
      <c r="I105" s="49">
        <v>4349.8</v>
      </c>
      <c r="J105" s="49">
        <f t="shared" si="2"/>
        <v>0</v>
      </c>
      <c r="K105" s="49">
        <f t="shared" si="3"/>
        <v>0</v>
      </c>
      <c r="L105" s="51" t="s">
        <v>28</v>
      </c>
    </row>
    <row r="106" spans="3:12" ht="12" x14ac:dyDescent="0.2">
      <c r="C106" s="46" t="s">
        <v>23</v>
      </c>
      <c r="D106" s="47" t="s">
        <v>227</v>
      </c>
      <c r="E106" s="48" t="s">
        <v>223</v>
      </c>
      <c r="F106" s="49">
        <v>4349.8</v>
      </c>
      <c r="G106" s="47" t="s">
        <v>224</v>
      </c>
      <c r="H106" s="50" t="s">
        <v>225</v>
      </c>
      <c r="I106" s="49">
        <v>4349.8</v>
      </c>
      <c r="J106" s="49">
        <f t="shared" si="2"/>
        <v>0</v>
      </c>
      <c r="K106" s="49">
        <f t="shared" si="3"/>
        <v>0</v>
      </c>
      <c r="L106" s="51" t="s">
        <v>28</v>
      </c>
    </row>
    <row r="107" spans="3:12" ht="12" x14ac:dyDescent="0.2">
      <c r="C107" s="46" t="s">
        <v>23</v>
      </c>
      <c r="D107" s="47" t="s">
        <v>228</v>
      </c>
      <c r="E107" s="48" t="s">
        <v>223</v>
      </c>
      <c r="F107" s="49">
        <v>4349.8</v>
      </c>
      <c r="G107" s="47" t="s">
        <v>224</v>
      </c>
      <c r="H107" s="50" t="s">
        <v>225</v>
      </c>
      <c r="I107" s="49">
        <v>4349.8</v>
      </c>
      <c r="J107" s="49">
        <f t="shared" si="2"/>
        <v>0</v>
      </c>
      <c r="K107" s="49">
        <f t="shared" si="3"/>
        <v>0</v>
      </c>
      <c r="L107" s="51" t="s">
        <v>28</v>
      </c>
    </row>
    <row r="108" spans="3:12" ht="12" x14ac:dyDescent="0.2">
      <c r="C108" s="46" t="s">
        <v>23</v>
      </c>
      <c r="D108" s="47" t="s">
        <v>229</v>
      </c>
      <c r="E108" s="48" t="s">
        <v>230</v>
      </c>
      <c r="F108" s="49">
        <v>23350</v>
      </c>
      <c r="G108" s="47">
        <v>4382</v>
      </c>
      <c r="H108" s="50" t="s">
        <v>200</v>
      </c>
      <c r="I108" s="49">
        <v>23350</v>
      </c>
      <c r="J108" s="49">
        <f t="shared" si="2"/>
        <v>0</v>
      </c>
      <c r="K108" s="49">
        <f t="shared" si="3"/>
        <v>0</v>
      </c>
      <c r="L108" s="51" t="s">
        <v>28</v>
      </c>
    </row>
    <row r="109" spans="3:12" ht="12" x14ac:dyDescent="0.2">
      <c r="C109" s="46" t="s">
        <v>23</v>
      </c>
      <c r="D109" s="47" t="s">
        <v>231</v>
      </c>
      <c r="E109" s="48" t="s">
        <v>230</v>
      </c>
      <c r="F109" s="49">
        <v>23350</v>
      </c>
      <c r="G109" s="47">
        <v>4383</v>
      </c>
      <c r="H109" s="50" t="s">
        <v>200</v>
      </c>
      <c r="I109" s="49">
        <v>23350</v>
      </c>
      <c r="J109" s="49">
        <f t="shared" si="2"/>
        <v>0</v>
      </c>
      <c r="K109" s="49">
        <f t="shared" si="3"/>
        <v>0</v>
      </c>
      <c r="L109" s="51" t="s">
        <v>28</v>
      </c>
    </row>
    <row r="110" spans="3:12" ht="12" x14ac:dyDescent="0.2">
      <c r="C110" s="46" t="s">
        <v>23</v>
      </c>
      <c r="D110" s="47" t="s">
        <v>232</v>
      </c>
      <c r="E110" s="48" t="s">
        <v>233</v>
      </c>
      <c r="F110" s="49">
        <v>8659.56</v>
      </c>
      <c r="G110" s="47" t="s">
        <v>234</v>
      </c>
      <c r="H110" s="50" t="s">
        <v>235</v>
      </c>
      <c r="I110" s="49">
        <v>8659.56</v>
      </c>
      <c r="J110" s="49">
        <f t="shared" si="2"/>
        <v>0</v>
      </c>
      <c r="K110" s="49">
        <f t="shared" si="3"/>
        <v>0</v>
      </c>
      <c r="L110" s="51" t="s">
        <v>28</v>
      </c>
    </row>
    <row r="111" spans="3:12" ht="24" x14ac:dyDescent="0.2">
      <c r="C111" s="46" t="s">
        <v>23</v>
      </c>
      <c r="D111" s="47" t="s">
        <v>236</v>
      </c>
      <c r="E111" s="48" t="s">
        <v>237</v>
      </c>
      <c r="F111" s="49">
        <v>490431.03</v>
      </c>
      <c r="G111" s="47">
        <v>1209</v>
      </c>
      <c r="H111" s="50" t="s">
        <v>238</v>
      </c>
      <c r="I111" s="49">
        <v>490431.03</v>
      </c>
      <c r="J111" s="49">
        <f t="shared" si="2"/>
        <v>0</v>
      </c>
      <c r="K111" s="49">
        <f t="shared" si="3"/>
        <v>0</v>
      </c>
      <c r="L111" s="51" t="s">
        <v>28</v>
      </c>
    </row>
    <row r="112" spans="3:12" ht="12" x14ac:dyDescent="0.2">
      <c r="C112" s="46" t="s">
        <v>23</v>
      </c>
      <c r="D112" s="47" t="s">
        <v>239</v>
      </c>
      <c r="E112" s="48" t="s">
        <v>47</v>
      </c>
      <c r="F112" s="49">
        <v>322430.5</v>
      </c>
      <c r="G112" s="47">
        <v>28129</v>
      </c>
      <c r="H112" s="50" t="s">
        <v>48</v>
      </c>
      <c r="I112" s="49">
        <v>322430.5</v>
      </c>
      <c r="J112" s="49">
        <f t="shared" si="2"/>
        <v>0</v>
      </c>
      <c r="K112" s="49">
        <f t="shared" si="3"/>
        <v>0</v>
      </c>
      <c r="L112" s="51" t="s">
        <v>28</v>
      </c>
    </row>
    <row r="113" spans="3:12" ht="24" x14ac:dyDescent="0.2">
      <c r="C113" s="46" t="s">
        <v>23</v>
      </c>
      <c r="D113" s="47" t="s">
        <v>240</v>
      </c>
      <c r="E113" s="48" t="s">
        <v>155</v>
      </c>
      <c r="F113" s="49">
        <v>372200</v>
      </c>
      <c r="G113" s="47">
        <v>6392</v>
      </c>
      <c r="H113" s="50" t="s">
        <v>241</v>
      </c>
      <c r="I113" s="49">
        <v>372200</v>
      </c>
      <c r="J113" s="49">
        <f t="shared" si="2"/>
        <v>0</v>
      </c>
      <c r="K113" s="49">
        <f t="shared" si="3"/>
        <v>0</v>
      </c>
      <c r="L113" s="51" t="s">
        <v>28</v>
      </c>
    </row>
    <row r="114" spans="3:12" ht="24" x14ac:dyDescent="0.2">
      <c r="C114" s="46" t="s">
        <v>23</v>
      </c>
      <c r="D114" s="47" t="s">
        <v>242</v>
      </c>
      <c r="E114" s="48" t="s">
        <v>243</v>
      </c>
      <c r="F114" s="49">
        <v>7500</v>
      </c>
      <c r="G114" s="47" t="s">
        <v>115</v>
      </c>
      <c r="H114" s="50" t="s">
        <v>116</v>
      </c>
      <c r="I114" s="49">
        <v>7500</v>
      </c>
      <c r="J114" s="49">
        <f t="shared" si="2"/>
        <v>0</v>
      </c>
      <c r="K114" s="49">
        <f t="shared" si="3"/>
        <v>0</v>
      </c>
      <c r="L114" s="51" t="s">
        <v>28</v>
      </c>
    </row>
    <row r="115" spans="3:12" ht="24" x14ac:dyDescent="0.2">
      <c r="C115" s="46" t="s">
        <v>23</v>
      </c>
      <c r="D115" s="47" t="s">
        <v>244</v>
      </c>
      <c r="E115" s="48" t="s">
        <v>245</v>
      </c>
      <c r="F115" s="49">
        <v>3800</v>
      </c>
      <c r="G115" s="47">
        <v>691</v>
      </c>
      <c r="H115" s="50" t="s">
        <v>246</v>
      </c>
      <c r="I115" s="49">
        <v>3800</v>
      </c>
      <c r="J115" s="49">
        <f t="shared" si="2"/>
        <v>0</v>
      </c>
      <c r="K115" s="49">
        <f t="shared" si="3"/>
        <v>0</v>
      </c>
      <c r="L115" s="51" t="s">
        <v>28</v>
      </c>
    </row>
    <row r="116" spans="3:12" ht="12" x14ac:dyDescent="0.2">
      <c r="C116" s="46" t="s">
        <v>23</v>
      </c>
      <c r="D116" s="47" t="s">
        <v>247</v>
      </c>
      <c r="E116" s="48" t="s">
        <v>248</v>
      </c>
      <c r="F116" s="49">
        <v>2700</v>
      </c>
      <c r="G116" s="47">
        <v>18905</v>
      </c>
      <c r="H116" s="50" t="s">
        <v>116</v>
      </c>
      <c r="I116" s="49">
        <v>2700</v>
      </c>
      <c r="J116" s="49">
        <f t="shared" si="2"/>
        <v>0</v>
      </c>
      <c r="K116" s="49">
        <f t="shared" si="3"/>
        <v>0</v>
      </c>
      <c r="L116" s="51" t="s">
        <v>28</v>
      </c>
    </row>
    <row r="117" spans="3:12" ht="12" x14ac:dyDescent="0.2">
      <c r="C117" s="46" t="s">
        <v>23</v>
      </c>
      <c r="D117" s="47" t="s">
        <v>249</v>
      </c>
      <c r="E117" s="48" t="s">
        <v>250</v>
      </c>
      <c r="F117" s="49">
        <v>66285</v>
      </c>
      <c r="G117" s="47">
        <v>1487</v>
      </c>
      <c r="H117" s="50" t="s">
        <v>251</v>
      </c>
      <c r="I117" s="49">
        <v>66285</v>
      </c>
      <c r="J117" s="49">
        <f t="shared" si="2"/>
        <v>0</v>
      </c>
      <c r="K117" s="49">
        <f t="shared" si="3"/>
        <v>0</v>
      </c>
      <c r="L117" s="51" t="s">
        <v>28</v>
      </c>
    </row>
    <row r="118" spans="3:12" ht="12" x14ac:dyDescent="0.2">
      <c r="C118" s="46" t="s">
        <v>23</v>
      </c>
      <c r="D118" s="47" t="s">
        <v>252</v>
      </c>
      <c r="E118" s="48" t="s">
        <v>253</v>
      </c>
      <c r="F118" s="49">
        <v>8500</v>
      </c>
      <c r="G118" s="47">
        <v>2757</v>
      </c>
      <c r="H118" s="50" t="s">
        <v>254</v>
      </c>
      <c r="I118" s="49">
        <v>8500</v>
      </c>
      <c r="J118" s="49">
        <f t="shared" si="2"/>
        <v>0</v>
      </c>
      <c r="K118" s="49">
        <f t="shared" si="3"/>
        <v>0</v>
      </c>
      <c r="L118" s="51" t="s">
        <v>28</v>
      </c>
    </row>
    <row r="119" spans="3:12" ht="24" x14ac:dyDescent="0.2">
      <c r="C119" s="46" t="s">
        <v>23</v>
      </c>
      <c r="D119" s="47" t="s">
        <v>255</v>
      </c>
      <c r="E119" s="48" t="s">
        <v>256</v>
      </c>
      <c r="F119" s="49">
        <v>6200</v>
      </c>
      <c r="G119" s="47">
        <v>2757</v>
      </c>
      <c r="H119" s="50" t="s">
        <v>254</v>
      </c>
      <c r="I119" s="49">
        <v>6200</v>
      </c>
      <c r="J119" s="49">
        <f t="shared" si="2"/>
        <v>0</v>
      </c>
      <c r="K119" s="49">
        <f t="shared" si="3"/>
        <v>0</v>
      </c>
      <c r="L119" s="51" t="s">
        <v>28</v>
      </c>
    </row>
    <row r="120" spans="3:12" ht="12" x14ac:dyDescent="0.2">
      <c r="C120" s="46" t="s">
        <v>23</v>
      </c>
      <c r="D120" s="47" t="s">
        <v>257</v>
      </c>
      <c r="E120" s="48" t="s">
        <v>258</v>
      </c>
      <c r="F120" s="49">
        <v>9300</v>
      </c>
      <c r="G120" s="47">
        <v>2757</v>
      </c>
      <c r="H120" s="50" t="s">
        <v>254</v>
      </c>
      <c r="I120" s="49">
        <v>9300</v>
      </c>
      <c r="J120" s="49">
        <f t="shared" si="2"/>
        <v>0</v>
      </c>
      <c r="K120" s="49">
        <f t="shared" si="3"/>
        <v>0</v>
      </c>
      <c r="L120" s="51" t="s">
        <v>28</v>
      </c>
    </row>
    <row r="121" spans="3:12" ht="24" x14ac:dyDescent="0.2">
      <c r="C121" s="46" t="s">
        <v>23</v>
      </c>
      <c r="D121" s="47" t="s">
        <v>259</v>
      </c>
      <c r="E121" s="48" t="s">
        <v>260</v>
      </c>
      <c r="F121" s="49">
        <v>9451</v>
      </c>
      <c r="G121" s="47">
        <v>1066</v>
      </c>
      <c r="H121" s="50" t="s">
        <v>261</v>
      </c>
      <c r="I121" s="49">
        <v>9451</v>
      </c>
      <c r="J121" s="49">
        <f t="shared" si="2"/>
        <v>0</v>
      </c>
      <c r="K121" s="49">
        <f t="shared" si="3"/>
        <v>0</v>
      </c>
      <c r="L121" s="51" t="s">
        <v>28</v>
      </c>
    </row>
    <row r="122" spans="3:12" ht="12" x14ac:dyDescent="0.2">
      <c r="C122" s="46" t="s">
        <v>23</v>
      </c>
      <c r="D122" s="47" t="s">
        <v>262</v>
      </c>
      <c r="E122" s="48" t="s">
        <v>263</v>
      </c>
      <c r="F122" s="49">
        <v>7630</v>
      </c>
      <c r="G122" s="47">
        <v>1068</v>
      </c>
      <c r="H122" s="50" t="s">
        <v>261</v>
      </c>
      <c r="I122" s="49">
        <v>7630</v>
      </c>
      <c r="J122" s="49">
        <f t="shared" si="2"/>
        <v>0</v>
      </c>
      <c r="K122" s="49">
        <f t="shared" si="3"/>
        <v>0</v>
      </c>
      <c r="L122" s="51" t="s">
        <v>28</v>
      </c>
    </row>
    <row r="123" spans="3:12" ht="24" x14ac:dyDescent="0.2">
      <c r="C123" s="46" t="s">
        <v>23</v>
      </c>
      <c r="D123" s="47" t="s">
        <v>264</v>
      </c>
      <c r="E123" s="48" t="s">
        <v>265</v>
      </c>
      <c r="F123" s="49">
        <v>6068</v>
      </c>
      <c r="G123" s="47">
        <v>7251</v>
      </c>
      <c r="H123" s="50" t="s">
        <v>58</v>
      </c>
      <c r="I123" s="49">
        <v>6068</v>
      </c>
      <c r="J123" s="49">
        <f t="shared" si="2"/>
        <v>0</v>
      </c>
      <c r="K123" s="49">
        <f t="shared" si="3"/>
        <v>0</v>
      </c>
      <c r="L123" s="51" t="s">
        <v>28</v>
      </c>
    </row>
    <row r="124" spans="3:12" ht="24" x14ac:dyDescent="0.2">
      <c r="C124" s="46" t="s">
        <v>23</v>
      </c>
      <c r="D124" s="47" t="s">
        <v>266</v>
      </c>
      <c r="E124" s="48" t="s">
        <v>267</v>
      </c>
      <c r="F124" s="49">
        <v>63190.45</v>
      </c>
      <c r="G124" s="47" t="s">
        <v>268</v>
      </c>
      <c r="H124" s="50" t="s">
        <v>269</v>
      </c>
      <c r="I124" s="49">
        <v>63190.45</v>
      </c>
      <c r="J124" s="49">
        <f t="shared" si="2"/>
        <v>0</v>
      </c>
      <c r="K124" s="49">
        <f t="shared" si="3"/>
        <v>0</v>
      </c>
      <c r="L124" s="51" t="s">
        <v>28</v>
      </c>
    </row>
    <row r="125" spans="3:12" ht="12" x14ac:dyDescent="0.2">
      <c r="C125" s="46" t="s">
        <v>23</v>
      </c>
      <c r="D125" s="47" t="s">
        <v>270</v>
      </c>
      <c r="E125" s="48" t="s">
        <v>230</v>
      </c>
      <c r="F125" s="49">
        <v>25850</v>
      </c>
      <c r="G125" s="47">
        <v>4354</v>
      </c>
      <c r="H125" s="50" t="s">
        <v>271</v>
      </c>
      <c r="I125" s="49">
        <v>25850</v>
      </c>
      <c r="J125" s="49">
        <f t="shared" si="2"/>
        <v>0</v>
      </c>
      <c r="K125" s="49">
        <f t="shared" si="3"/>
        <v>0</v>
      </c>
      <c r="L125" s="51" t="s">
        <v>28</v>
      </c>
    </row>
    <row r="126" spans="3:12" ht="12" x14ac:dyDescent="0.2">
      <c r="C126" s="46" t="s">
        <v>23</v>
      </c>
      <c r="D126" s="47" t="s">
        <v>272</v>
      </c>
      <c r="E126" s="48" t="s">
        <v>273</v>
      </c>
      <c r="F126" s="49">
        <v>9448.75</v>
      </c>
      <c r="G126" s="47">
        <v>4881</v>
      </c>
      <c r="H126" s="50" t="s">
        <v>203</v>
      </c>
      <c r="I126" s="49">
        <v>9448.75</v>
      </c>
      <c r="J126" s="49">
        <f t="shared" si="2"/>
        <v>0</v>
      </c>
      <c r="K126" s="49">
        <f t="shared" si="3"/>
        <v>0</v>
      </c>
      <c r="L126" s="51" t="s">
        <v>28</v>
      </c>
    </row>
    <row r="127" spans="3:12" ht="12" x14ac:dyDescent="0.2">
      <c r="C127" s="46" t="s">
        <v>23</v>
      </c>
      <c r="D127" s="47" t="s">
        <v>274</v>
      </c>
      <c r="E127" s="48" t="s">
        <v>275</v>
      </c>
      <c r="F127" s="49">
        <v>49000</v>
      </c>
      <c r="G127" s="47">
        <v>1709</v>
      </c>
      <c r="H127" s="50" t="s">
        <v>276</v>
      </c>
      <c r="I127" s="49">
        <v>49000</v>
      </c>
      <c r="J127" s="49">
        <f t="shared" si="2"/>
        <v>0</v>
      </c>
      <c r="K127" s="49">
        <f t="shared" si="3"/>
        <v>0</v>
      </c>
      <c r="L127" s="51" t="s">
        <v>28</v>
      </c>
    </row>
    <row r="128" spans="3:12" ht="12" x14ac:dyDescent="0.2">
      <c r="C128" s="46" t="s">
        <v>23</v>
      </c>
      <c r="D128" s="47" t="s">
        <v>277</v>
      </c>
      <c r="E128" s="48" t="s">
        <v>278</v>
      </c>
      <c r="F128" s="49">
        <v>20443</v>
      </c>
      <c r="G128" s="47" t="s">
        <v>279</v>
      </c>
      <c r="H128" s="50" t="s">
        <v>55</v>
      </c>
      <c r="I128" s="49">
        <v>20443</v>
      </c>
      <c r="J128" s="49">
        <f t="shared" si="2"/>
        <v>0</v>
      </c>
      <c r="K128" s="49">
        <f t="shared" si="3"/>
        <v>0</v>
      </c>
      <c r="L128" s="51" t="s">
        <v>28</v>
      </c>
    </row>
    <row r="129" spans="3:12" ht="12" x14ac:dyDescent="0.2">
      <c r="C129" s="46" t="s">
        <v>23</v>
      </c>
      <c r="D129" s="47" t="s">
        <v>280</v>
      </c>
      <c r="E129" s="48" t="s">
        <v>281</v>
      </c>
      <c r="F129" s="49">
        <v>28500</v>
      </c>
      <c r="G129" s="47">
        <v>1354</v>
      </c>
      <c r="H129" s="50" t="s">
        <v>282</v>
      </c>
      <c r="I129" s="49">
        <v>28500</v>
      </c>
      <c r="J129" s="49">
        <f t="shared" si="2"/>
        <v>0</v>
      </c>
      <c r="K129" s="49">
        <f t="shared" si="3"/>
        <v>0</v>
      </c>
      <c r="L129" s="51" t="s">
        <v>28</v>
      </c>
    </row>
    <row r="130" spans="3:12" ht="12" x14ac:dyDescent="0.2">
      <c r="C130" s="46" t="s">
        <v>23</v>
      </c>
      <c r="D130" s="47" t="s">
        <v>283</v>
      </c>
      <c r="E130" s="48" t="s">
        <v>284</v>
      </c>
      <c r="F130" s="49">
        <v>5684</v>
      </c>
      <c r="G130" s="47" t="s">
        <v>115</v>
      </c>
      <c r="H130" s="50" t="s">
        <v>156</v>
      </c>
      <c r="I130" s="49">
        <v>5684</v>
      </c>
      <c r="J130" s="49">
        <f t="shared" si="2"/>
        <v>0</v>
      </c>
      <c r="K130" s="49">
        <f t="shared" si="3"/>
        <v>0</v>
      </c>
      <c r="L130" s="51" t="s">
        <v>28</v>
      </c>
    </row>
    <row r="131" spans="3:12" ht="12" x14ac:dyDescent="0.2">
      <c r="C131" s="46" t="s">
        <v>23</v>
      </c>
      <c r="D131" s="47" t="s">
        <v>285</v>
      </c>
      <c r="E131" s="48" t="s">
        <v>50</v>
      </c>
      <c r="F131" s="49">
        <v>4125</v>
      </c>
      <c r="G131" s="47" t="s">
        <v>26</v>
      </c>
      <c r="H131" s="50" t="s">
        <v>27</v>
      </c>
      <c r="I131" s="49">
        <v>4125</v>
      </c>
      <c r="J131" s="49">
        <f t="shared" si="2"/>
        <v>0</v>
      </c>
      <c r="K131" s="49">
        <f t="shared" si="3"/>
        <v>0</v>
      </c>
      <c r="L131" s="51" t="s">
        <v>28</v>
      </c>
    </row>
    <row r="132" spans="3:12" ht="12" x14ac:dyDescent="0.2">
      <c r="C132" s="46" t="s">
        <v>23</v>
      </c>
      <c r="D132" s="47" t="s">
        <v>286</v>
      </c>
      <c r="E132" s="48" t="s">
        <v>78</v>
      </c>
      <c r="F132" s="49">
        <v>6103.45</v>
      </c>
      <c r="G132" s="47" t="s">
        <v>79</v>
      </c>
      <c r="H132" s="50" t="s">
        <v>80</v>
      </c>
      <c r="I132" s="49">
        <v>6103.45</v>
      </c>
      <c r="J132" s="49">
        <f t="shared" si="2"/>
        <v>0</v>
      </c>
      <c r="K132" s="49">
        <f t="shared" si="3"/>
        <v>0</v>
      </c>
      <c r="L132" s="51" t="s">
        <v>28</v>
      </c>
    </row>
    <row r="133" spans="3:12" ht="12" x14ac:dyDescent="0.2">
      <c r="C133" s="46" t="s">
        <v>23</v>
      </c>
      <c r="D133" s="47" t="s">
        <v>287</v>
      </c>
      <c r="E133" s="48" t="s">
        <v>288</v>
      </c>
      <c r="F133" s="49">
        <v>23814</v>
      </c>
      <c r="G133" s="47">
        <v>499</v>
      </c>
      <c r="H133" s="50" t="s">
        <v>289</v>
      </c>
      <c r="I133" s="49">
        <v>23814</v>
      </c>
      <c r="J133" s="49">
        <f t="shared" si="2"/>
        <v>0</v>
      </c>
      <c r="K133" s="49">
        <f t="shared" si="3"/>
        <v>0</v>
      </c>
      <c r="L133" s="51" t="s">
        <v>28</v>
      </c>
    </row>
    <row r="134" spans="3:12" ht="12" x14ac:dyDescent="0.2">
      <c r="C134" s="46" t="s">
        <v>23</v>
      </c>
      <c r="D134" s="47" t="s">
        <v>290</v>
      </c>
      <c r="E134" s="48" t="s">
        <v>291</v>
      </c>
      <c r="F134" s="49">
        <v>15490</v>
      </c>
      <c r="G134" s="47">
        <v>1138</v>
      </c>
      <c r="H134" s="50" t="s">
        <v>292</v>
      </c>
      <c r="I134" s="49">
        <v>15490</v>
      </c>
      <c r="J134" s="49">
        <f t="shared" si="2"/>
        <v>0</v>
      </c>
      <c r="K134" s="49">
        <f t="shared" si="3"/>
        <v>0</v>
      </c>
      <c r="L134" s="51" t="s">
        <v>28</v>
      </c>
    </row>
    <row r="135" spans="3:12" ht="12" x14ac:dyDescent="0.2">
      <c r="C135" s="46" t="s">
        <v>23</v>
      </c>
      <c r="D135" s="47" t="s">
        <v>293</v>
      </c>
      <c r="E135" s="48" t="s">
        <v>291</v>
      </c>
      <c r="F135" s="49">
        <v>15490</v>
      </c>
      <c r="G135" s="47">
        <v>1138</v>
      </c>
      <c r="H135" s="50" t="s">
        <v>292</v>
      </c>
      <c r="I135" s="49">
        <v>15490</v>
      </c>
      <c r="J135" s="49">
        <f t="shared" si="2"/>
        <v>0</v>
      </c>
      <c r="K135" s="49">
        <f t="shared" si="3"/>
        <v>0</v>
      </c>
      <c r="L135" s="51" t="s">
        <v>28</v>
      </c>
    </row>
    <row r="136" spans="3:12" ht="12" x14ac:dyDescent="0.2">
      <c r="C136" s="46" t="s">
        <v>23</v>
      </c>
      <c r="D136" s="47" t="s">
        <v>294</v>
      </c>
      <c r="E136" s="48" t="s">
        <v>295</v>
      </c>
      <c r="F136" s="49">
        <v>26155.54</v>
      </c>
      <c r="G136" s="47">
        <v>499</v>
      </c>
      <c r="H136" s="50" t="s">
        <v>289</v>
      </c>
      <c r="I136" s="49">
        <v>26155.54</v>
      </c>
      <c r="J136" s="49">
        <f t="shared" si="2"/>
        <v>0</v>
      </c>
      <c r="K136" s="49">
        <f t="shared" si="3"/>
        <v>0</v>
      </c>
      <c r="L136" s="51" t="s">
        <v>28</v>
      </c>
    </row>
    <row r="137" spans="3:12" ht="12" x14ac:dyDescent="0.2">
      <c r="C137" s="46" t="s">
        <v>23</v>
      </c>
      <c r="D137" s="47" t="s">
        <v>296</v>
      </c>
      <c r="E137" s="48" t="s">
        <v>295</v>
      </c>
      <c r="F137" s="49">
        <v>26155.54</v>
      </c>
      <c r="G137" s="47">
        <v>499</v>
      </c>
      <c r="H137" s="50" t="s">
        <v>289</v>
      </c>
      <c r="I137" s="49">
        <v>26155.54</v>
      </c>
      <c r="J137" s="49">
        <f t="shared" si="2"/>
        <v>0</v>
      </c>
      <c r="K137" s="49">
        <f t="shared" si="3"/>
        <v>0</v>
      </c>
      <c r="L137" s="51" t="s">
        <v>28</v>
      </c>
    </row>
    <row r="138" spans="3:12" ht="12" x14ac:dyDescent="0.2">
      <c r="C138" s="46" t="s">
        <v>23</v>
      </c>
      <c r="D138" s="47" t="s">
        <v>297</v>
      </c>
      <c r="E138" s="48" t="s">
        <v>295</v>
      </c>
      <c r="F138" s="49">
        <v>26155.54</v>
      </c>
      <c r="G138" s="47">
        <v>499</v>
      </c>
      <c r="H138" s="50" t="s">
        <v>289</v>
      </c>
      <c r="I138" s="49">
        <v>26155.54</v>
      </c>
      <c r="J138" s="49">
        <f t="shared" si="2"/>
        <v>0</v>
      </c>
      <c r="K138" s="49">
        <f t="shared" si="3"/>
        <v>0</v>
      </c>
      <c r="L138" s="51" t="s">
        <v>28</v>
      </c>
    </row>
    <row r="139" spans="3:12" ht="12" x14ac:dyDescent="0.2">
      <c r="C139" s="46" t="s">
        <v>23</v>
      </c>
      <c r="D139" s="47" t="s">
        <v>298</v>
      </c>
      <c r="E139" s="48" t="s">
        <v>295</v>
      </c>
      <c r="F139" s="49">
        <v>26155.54</v>
      </c>
      <c r="G139" s="47">
        <v>499</v>
      </c>
      <c r="H139" s="50" t="s">
        <v>289</v>
      </c>
      <c r="I139" s="49">
        <v>26155.54</v>
      </c>
      <c r="J139" s="49">
        <f t="shared" si="2"/>
        <v>0</v>
      </c>
      <c r="K139" s="49">
        <f t="shared" si="3"/>
        <v>0</v>
      </c>
      <c r="L139" s="51" t="s">
        <v>28</v>
      </c>
    </row>
    <row r="140" spans="3:12" ht="12" x14ac:dyDescent="0.2">
      <c r="C140" s="46" t="s">
        <v>23</v>
      </c>
      <c r="D140" s="47" t="s">
        <v>299</v>
      </c>
      <c r="E140" s="48" t="s">
        <v>295</v>
      </c>
      <c r="F140" s="49">
        <v>26155.54</v>
      </c>
      <c r="G140" s="47">
        <v>499</v>
      </c>
      <c r="H140" s="50" t="s">
        <v>289</v>
      </c>
      <c r="I140" s="49">
        <v>26155.54</v>
      </c>
      <c r="J140" s="49">
        <f t="shared" si="2"/>
        <v>0</v>
      </c>
      <c r="K140" s="49">
        <f t="shared" si="3"/>
        <v>0</v>
      </c>
      <c r="L140" s="51" t="s">
        <v>28</v>
      </c>
    </row>
    <row r="141" spans="3:12" ht="12" x14ac:dyDescent="0.2">
      <c r="C141" s="46" t="s">
        <v>23</v>
      </c>
      <c r="D141" s="47" t="s">
        <v>300</v>
      </c>
      <c r="E141" s="48" t="s">
        <v>295</v>
      </c>
      <c r="F141" s="49">
        <v>26155.54</v>
      </c>
      <c r="G141" s="47">
        <v>499</v>
      </c>
      <c r="H141" s="50" t="s">
        <v>289</v>
      </c>
      <c r="I141" s="49">
        <v>26155.54</v>
      </c>
      <c r="J141" s="49">
        <f t="shared" si="2"/>
        <v>0</v>
      </c>
      <c r="K141" s="49">
        <f t="shared" si="3"/>
        <v>0</v>
      </c>
      <c r="L141" s="51" t="s">
        <v>28</v>
      </c>
    </row>
    <row r="142" spans="3:12" ht="12" x14ac:dyDescent="0.2">
      <c r="C142" s="46" t="s">
        <v>23</v>
      </c>
      <c r="D142" s="47" t="s">
        <v>301</v>
      </c>
      <c r="E142" s="48" t="s">
        <v>295</v>
      </c>
      <c r="F142" s="49">
        <v>26155.54</v>
      </c>
      <c r="G142" s="47">
        <v>499</v>
      </c>
      <c r="H142" s="50" t="s">
        <v>289</v>
      </c>
      <c r="I142" s="49">
        <v>26155.54</v>
      </c>
      <c r="J142" s="49">
        <f t="shared" si="2"/>
        <v>0</v>
      </c>
      <c r="K142" s="49">
        <f t="shared" si="3"/>
        <v>0</v>
      </c>
      <c r="L142" s="51" t="s">
        <v>28</v>
      </c>
    </row>
    <row r="143" spans="3:12" ht="12" x14ac:dyDescent="0.2">
      <c r="C143" s="46" t="s">
        <v>23</v>
      </c>
      <c r="D143" s="47" t="s">
        <v>302</v>
      </c>
      <c r="E143" s="48" t="s">
        <v>295</v>
      </c>
      <c r="F143" s="49">
        <v>26155.54</v>
      </c>
      <c r="G143" s="47">
        <v>499</v>
      </c>
      <c r="H143" s="50" t="s">
        <v>289</v>
      </c>
      <c r="I143" s="49">
        <v>26155.54</v>
      </c>
      <c r="J143" s="49">
        <f t="shared" si="2"/>
        <v>0</v>
      </c>
      <c r="K143" s="49">
        <f t="shared" si="3"/>
        <v>0</v>
      </c>
      <c r="L143" s="51" t="s">
        <v>28</v>
      </c>
    </row>
    <row r="144" spans="3:12" ht="12" x14ac:dyDescent="0.2">
      <c r="C144" s="46" t="s">
        <v>23</v>
      </c>
      <c r="D144" s="47" t="s">
        <v>303</v>
      </c>
      <c r="E144" s="48" t="s">
        <v>295</v>
      </c>
      <c r="F144" s="49">
        <v>26155.54</v>
      </c>
      <c r="G144" s="47">
        <v>499</v>
      </c>
      <c r="H144" s="50" t="s">
        <v>289</v>
      </c>
      <c r="I144" s="49">
        <v>26155.54</v>
      </c>
      <c r="J144" s="49">
        <f t="shared" si="2"/>
        <v>0</v>
      </c>
      <c r="K144" s="49">
        <f t="shared" si="3"/>
        <v>0</v>
      </c>
      <c r="L144" s="51" t="s">
        <v>28</v>
      </c>
    </row>
    <row r="145" spans="3:12" ht="12" x14ac:dyDescent="0.2">
      <c r="C145" s="46" t="s">
        <v>23</v>
      </c>
      <c r="D145" s="47" t="s">
        <v>304</v>
      </c>
      <c r="E145" s="48" t="s">
        <v>295</v>
      </c>
      <c r="F145" s="49">
        <v>26155.54</v>
      </c>
      <c r="G145" s="47">
        <v>499</v>
      </c>
      <c r="H145" s="50" t="s">
        <v>289</v>
      </c>
      <c r="I145" s="49">
        <v>26155.54</v>
      </c>
      <c r="J145" s="49">
        <f t="shared" ref="J145:J208" si="4">F145-I145</f>
        <v>0</v>
      </c>
      <c r="K145" s="49">
        <f t="shared" ref="K145:K208" si="5">F145-I145</f>
        <v>0</v>
      </c>
      <c r="L145" s="51" t="s">
        <v>28</v>
      </c>
    </row>
    <row r="146" spans="3:12" ht="24" x14ac:dyDescent="0.2">
      <c r="C146" s="46" t="s">
        <v>23</v>
      </c>
      <c r="D146" s="47" t="s">
        <v>305</v>
      </c>
      <c r="E146" s="48" t="s">
        <v>306</v>
      </c>
      <c r="F146" s="49">
        <v>25584.38</v>
      </c>
      <c r="G146" s="47">
        <v>499</v>
      </c>
      <c r="H146" s="50" t="s">
        <v>289</v>
      </c>
      <c r="I146" s="49">
        <v>25584.38</v>
      </c>
      <c r="J146" s="49">
        <f t="shared" si="4"/>
        <v>0</v>
      </c>
      <c r="K146" s="49">
        <f t="shared" si="5"/>
        <v>0</v>
      </c>
      <c r="L146" s="51" t="s">
        <v>28</v>
      </c>
    </row>
    <row r="147" spans="3:12" ht="24" x14ac:dyDescent="0.2">
      <c r="C147" s="46" t="s">
        <v>23</v>
      </c>
      <c r="D147" s="47" t="s">
        <v>307</v>
      </c>
      <c r="E147" s="48" t="s">
        <v>306</v>
      </c>
      <c r="F147" s="49">
        <v>25584.38</v>
      </c>
      <c r="G147" s="47">
        <v>499</v>
      </c>
      <c r="H147" s="50" t="s">
        <v>289</v>
      </c>
      <c r="I147" s="49">
        <v>25584.38</v>
      </c>
      <c r="J147" s="49">
        <f t="shared" si="4"/>
        <v>0</v>
      </c>
      <c r="K147" s="49">
        <f t="shared" si="5"/>
        <v>0</v>
      </c>
      <c r="L147" s="51" t="s">
        <v>28</v>
      </c>
    </row>
    <row r="148" spans="3:12" ht="12" x14ac:dyDescent="0.2">
      <c r="C148" s="46" t="s">
        <v>23</v>
      </c>
      <c r="D148" s="47" t="s">
        <v>308</v>
      </c>
      <c r="E148" s="48" t="s">
        <v>309</v>
      </c>
      <c r="F148" s="49">
        <v>4065</v>
      </c>
      <c r="G148" s="47" t="s">
        <v>310</v>
      </c>
      <c r="H148" s="50" t="s">
        <v>282</v>
      </c>
      <c r="I148" s="49">
        <v>4065</v>
      </c>
      <c r="J148" s="49">
        <f t="shared" si="4"/>
        <v>0</v>
      </c>
      <c r="K148" s="49">
        <f t="shared" si="5"/>
        <v>0</v>
      </c>
      <c r="L148" s="51" t="s">
        <v>28</v>
      </c>
    </row>
    <row r="149" spans="3:12" ht="12" x14ac:dyDescent="0.2">
      <c r="C149" s="46" t="s">
        <v>23</v>
      </c>
      <c r="D149" s="47" t="s">
        <v>311</v>
      </c>
      <c r="E149" s="48" t="s">
        <v>78</v>
      </c>
      <c r="F149" s="49">
        <v>6103.45</v>
      </c>
      <c r="G149" s="47" t="s">
        <v>79</v>
      </c>
      <c r="H149" s="50" t="s">
        <v>80</v>
      </c>
      <c r="I149" s="49">
        <v>6103.45</v>
      </c>
      <c r="J149" s="49">
        <f t="shared" si="4"/>
        <v>0</v>
      </c>
      <c r="K149" s="49">
        <f t="shared" si="5"/>
        <v>0</v>
      </c>
      <c r="L149" s="51" t="s">
        <v>28</v>
      </c>
    </row>
    <row r="150" spans="3:12" ht="12" x14ac:dyDescent="0.2">
      <c r="C150" s="46" t="s">
        <v>23</v>
      </c>
      <c r="D150" s="47" t="s">
        <v>312</v>
      </c>
      <c r="E150" s="48" t="s">
        <v>313</v>
      </c>
      <c r="F150" s="49">
        <v>15000</v>
      </c>
      <c r="G150" s="47" t="s">
        <v>314</v>
      </c>
      <c r="H150" s="50" t="s">
        <v>315</v>
      </c>
      <c r="I150" s="49">
        <v>15000</v>
      </c>
      <c r="J150" s="49">
        <f t="shared" si="4"/>
        <v>0</v>
      </c>
      <c r="K150" s="49">
        <f t="shared" si="5"/>
        <v>0</v>
      </c>
      <c r="L150" s="51" t="s">
        <v>28</v>
      </c>
    </row>
    <row r="151" spans="3:12" ht="12" x14ac:dyDescent="0.2">
      <c r="C151" s="46" t="s">
        <v>23</v>
      </c>
      <c r="D151" s="47" t="s">
        <v>316</v>
      </c>
      <c r="E151" s="48" t="s">
        <v>317</v>
      </c>
      <c r="F151" s="49">
        <v>9313</v>
      </c>
      <c r="G151" s="47" t="s">
        <v>318</v>
      </c>
      <c r="H151" s="50" t="s">
        <v>319</v>
      </c>
      <c r="I151" s="49">
        <v>9313</v>
      </c>
      <c r="J151" s="49">
        <f t="shared" si="4"/>
        <v>0</v>
      </c>
      <c r="K151" s="49">
        <f t="shared" si="5"/>
        <v>0</v>
      </c>
      <c r="L151" s="51" t="s">
        <v>28</v>
      </c>
    </row>
    <row r="152" spans="3:12" ht="12" x14ac:dyDescent="0.2">
      <c r="C152" s="46" t="s">
        <v>23</v>
      </c>
      <c r="D152" s="47" t="s">
        <v>320</v>
      </c>
      <c r="E152" s="48" t="s">
        <v>78</v>
      </c>
      <c r="F152" s="49">
        <v>6103.45</v>
      </c>
      <c r="G152" s="47" t="s">
        <v>79</v>
      </c>
      <c r="H152" s="50" t="s">
        <v>80</v>
      </c>
      <c r="I152" s="49">
        <v>6103.45</v>
      </c>
      <c r="J152" s="49">
        <f t="shared" si="4"/>
        <v>0</v>
      </c>
      <c r="K152" s="49">
        <f t="shared" si="5"/>
        <v>0</v>
      </c>
      <c r="L152" s="51" t="s">
        <v>28</v>
      </c>
    </row>
    <row r="153" spans="3:12" ht="12" x14ac:dyDescent="0.2">
      <c r="C153" s="46" t="s">
        <v>23</v>
      </c>
      <c r="D153" s="47" t="s">
        <v>321</v>
      </c>
      <c r="E153" s="48" t="s">
        <v>230</v>
      </c>
      <c r="F153" s="49">
        <v>23350</v>
      </c>
      <c r="G153" s="47">
        <v>4385</v>
      </c>
      <c r="H153" s="50" t="s">
        <v>200</v>
      </c>
      <c r="I153" s="49">
        <v>23350</v>
      </c>
      <c r="J153" s="49">
        <f t="shared" si="4"/>
        <v>0</v>
      </c>
      <c r="K153" s="49">
        <f t="shared" si="5"/>
        <v>0</v>
      </c>
      <c r="L153" s="51" t="s">
        <v>28</v>
      </c>
    </row>
    <row r="154" spans="3:12" ht="12" x14ac:dyDescent="0.2">
      <c r="C154" s="46" t="s">
        <v>23</v>
      </c>
      <c r="D154" s="47" t="s">
        <v>322</v>
      </c>
      <c r="E154" s="48" t="s">
        <v>230</v>
      </c>
      <c r="F154" s="49">
        <v>23350</v>
      </c>
      <c r="G154" s="47">
        <v>4384</v>
      </c>
      <c r="H154" s="50" t="s">
        <v>200</v>
      </c>
      <c r="I154" s="49">
        <v>23350</v>
      </c>
      <c r="J154" s="49">
        <f t="shared" si="4"/>
        <v>0</v>
      </c>
      <c r="K154" s="49">
        <f t="shared" si="5"/>
        <v>0</v>
      </c>
      <c r="L154" s="51" t="s">
        <v>28</v>
      </c>
    </row>
    <row r="155" spans="3:12" ht="24" x14ac:dyDescent="0.2">
      <c r="C155" s="46" t="s">
        <v>23</v>
      </c>
      <c r="D155" s="47" t="s">
        <v>323</v>
      </c>
      <c r="E155" s="48" t="s">
        <v>324</v>
      </c>
      <c r="F155" s="49">
        <v>802473.21</v>
      </c>
      <c r="G155" s="47">
        <v>3152</v>
      </c>
      <c r="H155" s="50" t="s">
        <v>55</v>
      </c>
      <c r="I155" s="49">
        <v>802473.21</v>
      </c>
      <c r="J155" s="49">
        <f t="shared" si="4"/>
        <v>0</v>
      </c>
      <c r="K155" s="49">
        <f t="shared" si="5"/>
        <v>0</v>
      </c>
      <c r="L155" s="51" t="s">
        <v>28</v>
      </c>
    </row>
    <row r="156" spans="3:12" ht="12" x14ac:dyDescent="0.2">
      <c r="C156" s="46" t="s">
        <v>23</v>
      </c>
      <c r="D156" s="47" t="s">
        <v>325</v>
      </c>
      <c r="E156" s="48" t="s">
        <v>223</v>
      </c>
      <c r="F156" s="49">
        <v>3314.29</v>
      </c>
      <c r="G156" s="47">
        <v>1474</v>
      </c>
      <c r="H156" s="50" t="s">
        <v>326</v>
      </c>
      <c r="I156" s="49">
        <v>3314.29</v>
      </c>
      <c r="J156" s="49">
        <f t="shared" si="4"/>
        <v>0</v>
      </c>
      <c r="K156" s="49">
        <f t="shared" si="5"/>
        <v>0</v>
      </c>
      <c r="L156" s="51" t="s">
        <v>28</v>
      </c>
    </row>
    <row r="157" spans="3:12" ht="12" x14ac:dyDescent="0.2">
      <c r="C157" s="46" t="s">
        <v>23</v>
      </c>
      <c r="D157" s="47" t="s">
        <v>327</v>
      </c>
      <c r="E157" s="48" t="s">
        <v>223</v>
      </c>
      <c r="F157" s="49">
        <v>3314.29</v>
      </c>
      <c r="G157" s="47">
        <v>1474</v>
      </c>
      <c r="H157" s="50" t="s">
        <v>326</v>
      </c>
      <c r="I157" s="49">
        <v>3314.29</v>
      </c>
      <c r="J157" s="49">
        <f t="shared" si="4"/>
        <v>0</v>
      </c>
      <c r="K157" s="49">
        <f t="shared" si="5"/>
        <v>0</v>
      </c>
      <c r="L157" s="51" t="s">
        <v>28</v>
      </c>
    </row>
    <row r="158" spans="3:12" ht="12" x14ac:dyDescent="0.2">
      <c r="C158" s="46" t="s">
        <v>23</v>
      </c>
      <c r="D158" s="47" t="s">
        <v>328</v>
      </c>
      <c r="E158" s="48" t="s">
        <v>223</v>
      </c>
      <c r="F158" s="49">
        <v>3314.29</v>
      </c>
      <c r="G158" s="47">
        <v>1474</v>
      </c>
      <c r="H158" s="50" t="s">
        <v>326</v>
      </c>
      <c r="I158" s="49">
        <v>3314.29</v>
      </c>
      <c r="J158" s="49">
        <f t="shared" si="4"/>
        <v>0</v>
      </c>
      <c r="K158" s="49">
        <f t="shared" si="5"/>
        <v>0</v>
      </c>
      <c r="L158" s="51" t="s">
        <v>28</v>
      </c>
    </row>
    <row r="159" spans="3:12" ht="24" x14ac:dyDescent="0.2">
      <c r="C159" s="46" t="s">
        <v>23</v>
      </c>
      <c r="D159" s="47" t="s">
        <v>329</v>
      </c>
      <c r="E159" s="48" t="s">
        <v>330</v>
      </c>
      <c r="F159" s="49">
        <v>6500</v>
      </c>
      <c r="G159" s="47" t="s">
        <v>115</v>
      </c>
      <c r="H159" s="50" t="s">
        <v>116</v>
      </c>
      <c r="I159" s="49">
        <v>6500</v>
      </c>
      <c r="J159" s="49">
        <f t="shared" si="4"/>
        <v>0</v>
      </c>
      <c r="K159" s="49">
        <f t="shared" si="5"/>
        <v>0</v>
      </c>
      <c r="L159" s="51" t="s">
        <v>28</v>
      </c>
    </row>
    <row r="160" spans="3:12" ht="24" x14ac:dyDescent="0.2">
      <c r="C160" s="46" t="s">
        <v>23</v>
      </c>
      <c r="D160" s="47" t="s">
        <v>331</v>
      </c>
      <c r="E160" s="48" t="s">
        <v>330</v>
      </c>
      <c r="F160" s="49">
        <v>6500</v>
      </c>
      <c r="G160" s="47" t="s">
        <v>115</v>
      </c>
      <c r="H160" s="50" t="s">
        <v>116</v>
      </c>
      <c r="I160" s="49">
        <v>6500</v>
      </c>
      <c r="J160" s="49">
        <f t="shared" si="4"/>
        <v>0</v>
      </c>
      <c r="K160" s="49">
        <f t="shared" si="5"/>
        <v>0</v>
      </c>
      <c r="L160" s="51" t="s">
        <v>28</v>
      </c>
    </row>
    <row r="161" spans="3:12" ht="24" x14ac:dyDescent="0.2">
      <c r="C161" s="46" t="s">
        <v>23</v>
      </c>
      <c r="D161" s="47" t="s">
        <v>332</v>
      </c>
      <c r="E161" s="48" t="s">
        <v>330</v>
      </c>
      <c r="F161" s="49">
        <v>6500</v>
      </c>
      <c r="G161" s="47" t="s">
        <v>115</v>
      </c>
      <c r="H161" s="50" t="s">
        <v>116</v>
      </c>
      <c r="I161" s="49">
        <v>6500</v>
      </c>
      <c r="J161" s="49">
        <f t="shared" si="4"/>
        <v>0</v>
      </c>
      <c r="K161" s="49">
        <f t="shared" si="5"/>
        <v>0</v>
      </c>
      <c r="L161" s="51" t="s">
        <v>28</v>
      </c>
    </row>
    <row r="162" spans="3:12" ht="24" x14ac:dyDescent="0.2">
      <c r="C162" s="46" t="s">
        <v>23</v>
      </c>
      <c r="D162" s="47" t="s">
        <v>333</v>
      </c>
      <c r="E162" s="48" t="s">
        <v>330</v>
      </c>
      <c r="F162" s="49">
        <v>390000</v>
      </c>
      <c r="G162" s="47" t="s">
        <v>334</v>
      </c>
      <c r="H162" s="50" t="s">
        <v>116</v>
      </c>
      <c r="I162" s="49">
        <v>390000</v>
      </c>
      <c r="J162" s="49">
        <f t="shared" si="4"/>
        <v>0</v>
      </c>
      <c r="K162" s="49">
        <f t="shared" si="5"/>
        <v>0</v>
      </c>
      <c r="L162" s="51" t="s">
        <v>28</v>
      </c>
    </row>
    <row r="163" spans="3:12" ht="24" x14ac:dyDescent="0.2">
      <c r="C163" s="46" t="s">
        <v>23</v>
      </c>
      <c r="D163" s="47" t="s">
        <v>335</v>
      </c>
      <c r="E163" s="48" t="s">
        <v>330</v>
      </c>
      <c r="F163" s="49">
        <v>390000</v>
      </c>
      <c r="G163" s="47" t="s">
        <v>334</v>
      </c>
      <c r="H163" s="50" t="s">
        <v>116</v>
      </c>
      <c r="I163" s="49">
        <v>390000</v>
      </c>
      <c r="J163" s="49">
        <f t="shared" si="4"/>
        <v>0</v>
      </c>
      <c r="K163" s="49">
        <f t="shared" si="5"/>
        <v>0</v>
      </c>
      <c r="L163" s="51" t="s">
        <v>28</v>
      </c>
    </row>
    <row r="164" spans="3:12" ht="24" x14ac:dyDescent="0.2">
      <c r="C164" s="46" t="s">
        <v>23</v>
      </c>
      <c r="D164" s="47" t="s">
        <v>336</v>
      </c>
      <c r="E164" s="48" t="s">
        <v>330</v>
      </c>
      <c r="F164" s="49">
        <v>390000</v>
      </c>
      <c r="G164" s="47" t="s">
        <v>334</v>
      </c>
      <c r="H164" s="50" t="s">
        <v>116</v>
      </c>
      <c r="I164" s="49">
        <v>390000</v>
      </c>
      <c r="J164" s="49">
        <f t="shared" si="4"/>
        <v>0</v>
      </c>
      <c r="K164" s="49">
        <f t="shared" si="5"/>
        <v>0</v>
      </c>
      <c r="L164" s="51" t="s">
        <v>28</v>
      </c>
    </row>
    <row r="165" spans="3:12" ht="12" x14ac:dyDescent="0.2">
      <c r="C165" s="46" t="s">
        <v>23</v>
      </c>
      <c r="D165" s="47" t="s">
        <v>337</v>
      </c>
      <c r="E165" s="48" t="s">
        <v>338</v>
      </c>
      <c r="F165" s="49">
        <v>375800</v>
      </c>
      <c r="G165" s="47" t="s">
        <v>150</v>
      </c>
      <c r="H165" s="50" t="s">
        <v>151</v>
      </c>
      <c r="I165" s="49">
        <v>375800</v>
      </c>
      <c r="J165" s="49">
        <f t="shared" si="4"/>
        <v>0</v>
      </c>
      <c r="K165" s="49">
        <f t="shared" si="5"/>
        <v>0</v>
      </c>
      <c r="L165" s="51" t="s">
        <v>28</v>
      </c>
    </row>
    <row r="166" spans="3:12" ht="24" x14ac:dyDescent="0.2">
      <c r="C166" s="46" t="s">
        <v>23</v>
      </c>
      <c r="D166" s="47" t="s">
        <v>339</v>
      </c>
      <c r="E166" s="48" t="s">
        <v>340</v>
      </c>
      <c r="F166" s="49">
        <v>48200</v>
      </c>
      <c r="G166" s="47" t="s">
        <v>150</v>
      </c>
      <c r="H166" s="50" t="s">
        <v>151</v>
      </c>
      <c r="I166" s="49">
        <v>48200</v>
      </c>
      <c r="J166" s="49">
        <f t="shared" si="4"/>
        <v>0</v>
      </c>
      <c r="K166" s="49">
        <f t="shared" si="5"/>
        <v>0</v>
      </c>
      <c r="L166" s="51" t="s">
        <v>28</v>
      </c>
    </row>
    <row r="167" spans="3:12" ht="24" x14ac:dyDescent="0.2">
      <c r="C167" s="46" t="s">
        <v>23</v>
      </c>
      <c r="D167" s="47" t="s">
        <v>341</v>
      </c>
      <c r="E167" s="48" t="s">
        <v>342</v>
      </c>
      <c r="F167" s="49">
        <v>723991.78</v>
      </c>
      <c r="G167" s="47" t="s">
        <v>343</v>
      </c>
      <c r="H167" s="50" t="s">
        <v>344</v>
      </c>
      <c r="I167" s="49">
        <v>723991.78</v>
      </c>
      <c r="J167" s="49">
        <f t="shared" si="4"/>
        <v>0</v>
      </c>
      <c r="K167" s="49">
        <f t="shared" si="5"/>
        <v>0</v>
      </c>
      <c r="L167" s="51" t="s">
        <v>28</v>
      </c>
    </row>
    <row r="168" spans="3:12" ht="24" x14ac:dyDescent="0.2">
      <c r="C168" s="46" t="s">
        <v>23</v>
      </c>
      <c r="D168" s="47" t="s">
        <v>345</v>
      </c>
      <c r="E168" s="48" t="s">
        <v>342</v>
      </c>
      <c r="F168" s="49">
        <v>723991.78</v>
      </c>
      <c r="G168" s="47" t="s">
        <v>343</v>
      </c>
      <c r="H168" s="50" t="s">
        <v>344</v>
      </c>
      <c r="I168" s="49">
        <v>723991.78</v>
      </c>
      <c r="J168" s="49">
        <f t="shared" si="4"/>
        <v>0</v>
      </c>
      <c r="K168" s="49">
        <f t="shared" si="5"/>
        <v>0</v>
      </c>
      <c r="L168" s="51" t="s">
        <v>28</v>
      </c>
    </row>
    <row r="169" spans="3:12" ht="12" x14ac:dyDescent="0.2">
      <c r="C169" s="46" t="s">
        <v>23</v>
      </c>
      <c r="D169" s="47" t="s">
        <v>346</v>
      </c>
      <c r="E169" s="48" t="s">
        <v>347</v>
      </c>
      <c r="F169" s="49">
        <v>3862</v>
      </c>
      <c r="G169" s="47">
        <v>10676</v>
      </c>
      <c r="H169" s="50" t="s">
        <v>348</v>
      </c>
      <c r="I169" s="49">
        <v>3862</v>
      </c>
      <c r="J169" s="49">
        <f t="shared" si="4"/>
        <v>0</v>
      </c>
      <c r="K169" s="49">
        <f t="shared" si="5"/>
        <v>0</v>
      </c>
      <c r="L169" s="51" t="s">
        <v>28</v>
      </c>
    </row>
    <row r="170" spans="3:12" ht="12" x14ac:dyDescent="0.2">
      <c r="C170" s="46" t="s">
        <v>23</v>
      </c>
      <c r="D170" s="47" t="s">
        <v>349</v>
      </c>
      <c r="E170" s="48" t="s">
        <v>128</v>
      </c>
      <c r="F170" s="49">
        <v>82990</v>
      </c>
      <c r="G170" s="47">
        <v>1095</v>
      </c>
      <c r="H170" s="50" t="s">
        <v>129</v>
      </c>
      <c r="I170" s="49">
        <v>82990</v>
      </c>
      <c r="J170" s="49">
        <f t="shared" si="4"/>
        <v>0</v>
      </c>
      <c r="K170" s="49">
        <f t="shared" si="5"/>
        <v>0</v>
      </c>
      <c r="L170" s="51" t="s">
        <v>28</v>
      </c>
    </row>
    <row r="171" spans="3:12" ht="24" x14ac:dyDescent="0.2">
      <c r="C171" s="46" t="s">
        <v>23</v>
      </c>
      <c r="D171" s="47" t="s">
        <v>350</v>
      </c>
      <c r="E171" s="48" t="s">
        <v>324</v>
      </c>
      <c r="F171" s="49">
        <v>805894.81</v>
      </c>
      <c r="G171" s="47">
        <v>3373</v>
      </c>
      <c r="H171" s="50" t="s">
        <v>351</v>
      </c>
      <c r="I171" s="49">
        <v>805894.81</v>
      </c>
      <c r="J171" s="49">
        <f t="shared" si="4"/>
        <v>0</v>
      </c>
      <c r="K171" s="49">
        <f t="shared" si="5"/>
        <v>0</v>
      </c>
      <c r="L171" s="51" t="s">
        <v>28</v>
      </c>
    </row>
    <row r="172" spans="3:12" ht="12" x14ac:dyDescent="0.2">
      <c r="C172" s="46" t="s">
        <v>23</v>
      </c>
      <c r="D172" s="47" t="s">
        <v>352</v>
      </c>
      <c r="E172" s="48" t="s">
        <v>353</v>
      </c>
      <c r="F172" s="49">
        <v>4732.8</v>
      </c>
      <c r="G172" s="47">
        <v>8726</v>
      </c>
      <c r="H172" s="50" t="s">
        <v>163</v>
      </c>
      <c r="I172" s="49">
        <v>4732.8</v>
      </c>
      <c r="J172" s="49">
        <f t="shared" si="4"/>
        <v>0</v>
      </c>
      <c r="K172" s="49">
        <f t="shared" si="5"/>
        <v>0</v>
      </c>
      <c r="L172" s="51" t="s">
        <v>28</v>
      </c>
    </row>
    <row r="173" spans="3:12" ht="24" x14ac:dyDescent="0.2">
      <c r="C173" s="46" t="s">
        <v>23</v>
      </c>
      <c r="D173" s="47" t="s">
        <v>354</v>
      </c>
      <c r="E173" s="48" t="s">
        <v>355</v>
      </c>
      <c r="F173" s="49">
        <v>2585</v>
      </c>
      <c r="G173" s="47">
        <v>13128</v>
      </c>
      <c r="H173" s="50" t="s">
        <v>356</v>
      </c>
      <c r="I173" s="49">
        <v>2585</v>
      </c>
      <c r="J173" s="49">
        <f t="shared" si="4"/>
        <v>0</v>
      </c>
      <c r="K173" s="49">
        <f t="shared" si="5"/>
        <v>0</v>
      </c>
      <c r="L173" s="51" t="s">
        <v>28</v>
      </c>
    </row>
    <row r="174" spans="3:12" ht="12" x14ac:dyDescent="0.2">
      <c r="C174" s="46" t="s">
        <v>23</v>
      </c>
      <c r="D174" s="47" t="s">
        <v>357</v>
      </c>
      <c r="E174" s="48" t="s">
        <v>358</v>
      </c>
      <c r="F174" s="49">
        <v>27172.5</v>
      </c>
      <c r="G174" s="47">
        <v>1585</v>
      </c>
      <c r="H174" s="50" t="s">
        <v>61</v>
      </c>
      <c r="I174" s="49">
        <v>27172.5</v>
      </c>
      <c r="J174" s="49">
        <f t="shared" si="4"/>
        <v>0</v>
      </c>
      <c r="K174" s="49">
        <f t="shared" si="5"/>
        <v>0</v>
      </c>
      <c r="L174" s="51" t="s">
        <v>28</v>
      </c>
    </row>
    <row r="175" spans="3:12" ht="24" x14ac:dyDescent="0.2">
      <c r="C175" s="46" t="s">
        <v>23</v>
      </c>
      <c r="D175" s="47" t="s">
        <v>359</v>
      </c>
      <c r="E175" s="48" t="s">
        <v>360</v>
      </c>
      <c r="F175" s="49">
        <v>11950</v>
      </c>
      <c r="G175" s="47">
        <v>294</v>
      </c>
      <c r="H175" s="50" t="s">
        <v>361</v>
      </c>
      <c r="I175" s="49">
        <v>11950</v>
      </c>
      <c r="J175" s="49">
        <f t="shared" si="4"/>
        <v>0</v>
      </c>
      <c r="K175" s="49">
        <f t="shared" si="5"/>
        <v>0</v>
      </c>
      <c r="L175" s="51" t="s">
        <v>28</v>
      </c>
    </row>
    <row r="176" spans="3:12" ht="24" x14ac:dyDescent="0.2">
      <c r="C176" s="46" t="s">
        <v>23</v>
      </c>
      <c r="D176" s="47" t="s">
        <v>362</v>
      </c>
      <c r="E176" s="48" t="s">
        <v>363</v>
      </c>
      <c r="F176" s="49">
        <v>4490</v>
      </c>
      <c r="G176" s="47">
        <v>295</v>
      </c>
      <c r="H176" s="50" t="s">
        <v>61</v>
      </c>
      <c r="I176" s="49">
        <v>4490</v>
      </c>
      <c r="J176" s="49">
        <f t="shared" si="4"/>
        <v>0</v>
      </c>
      <c r="K176" s="49">
        <f t="shared" si="5"/>
        <v>0</v>
      </c>
      <c r="L176" s="51" t="s">
        <v>28</v>
      </c>
    </row>
    <row r="177" spans="2:12" ht="24" x14ac:dyDescent="0.2">
      <c r="C177" s="46" t="s">
        <v>23</v>
      </c>
      <c r="D177" s="47" t="s">
        <v>364</v>
      </c>
      <c r="E177" s="48" t="s">
        <v>365</v>
      </c>
      <c r="F177" s="49">
        <v>4490</v>
      </c>
      <c r="G177" s="47">
        <v>295</v>
      </c>
      <c r="H177" s="50" t="s">
        <v>61</v>
      </c>
      <c r="I177" s="49">
        <v>4490</v>
      </c>
      <c r="J177" s="49">
        <f t="shared" si="4"/>
        <v>0</v>
      </c>
      <c r="K177" s="49">
        <f t="shared" si="5"/>
        <v>0</v>
      </c>
      <c r="L177" s="51" t="s">
        <v>28</v>
      </c>
    </row>
    <row r="178" spans="2:12" ht="24" x14ac:dyDescent="0.2">
      <c r="C178" s="46" t="s">
        <v>23</v>
      </c>
      <c r="D178" s="47" t="s">
        <v>366</v>
      </c>
      <c r="E178" s="48" t="s">
        <v>367</v>
      </c>
      <c r="F178" s="49">
        <v>34470</v>
      </c>
      <c r="G178" s="47">
        <v>1584</v>
      </c>
      <c r="H178" s="50" t="s">
        <v>64</v>
      </c>
      <c r="I178" s="49">
        <v>34470</v>
      </c>
      <c r="J178" s="49">
        <f t="shared" si="4"/>
        <v>0</v>
      </c>
      <c r="K178" s="49">
        <f t="shared" si="5"/>
        <v>0</v>
      </c>
      <c r="L178" s="51" t="s">
        <v>28</v>
      </c>
    </row>
    <row r="179" spans="2:12" ht="24" x14ac:dyDescent="0.2">
      <c r="C179" s="46" t="s">
        <v>23</v>
      </c>
      <c r="D179" s="47" t="s">
        <v>368</v>
      </c>
      <c r="E179" s="48" t="s">
        <v>369</v>
      </c>
      <c r="F179" s="49">
        <v>50000</v>
      </c>
      <c r="G179" s="47" t="s">
        <v>165</v>
      </c>
      <c r="H179" s="50" t="s">
        <v>166</v>
      </c>
      <c r="I179" s="49">
        <v>50000</v>
      </c>
      <c r="J179" s="49">
        <f t="shared" si="4"/>
        <v>0</v>
      </c>
      <c r="K179" s="49">
        <f t="shared" si="5"/>
        <v>0</v>
      </c>
      <c r="L179" s="51" t="s">
        <v>28</v>
      </c>
    </row>
    <row r="180" spans="2:12" ht="12" x14ac:dyDescent="0.2">
      <c r="C180" s="46" t="s">
        <v>23</v>
      </c>
      <c r="D180" s="47" t="s">
        <v>370</v>
      </c>
      <c r="E180" s="48" t="s">
        <v>371</v>
      </c>
      <c r="F180" s="49">
        <v>37898</v>
      </c>
      <c r="G180" s="47">
        <v>2110</v>
      </c>
      <c r="H180" s="50" t="s">
        <v>372</v>
      </c>
      <c r="I180" s="49">
        <v>37898</v>
      </c>
      <c r="J180" s="49">
        <f t="shared" si="4"/>
        <v>0</v>
      </c>
      <c r="K180" s="49">
        <f t="shared" si="5"/>
        <v>0</v>
      </c>
      <c r="L180" s="51" t="s">
        <v>28</v>
      </c>
    </row>
    <row r="181" spans="2:12" ht="12" x14ac:dyDescent="0.2">
      <c r="C181" s="46" t="s">
        <v>23</v>
      </c>
      <c r="D181" s="47" t="s">
        <v>373</v>
      </c>
      <c r="E181" s="48" t="s">
        <v>281</v>
      </c>
      <c r="F181" s="49">
        <v>31281.5</v>
      </c>
      <c r="G181" s="47" t="s">
        <v>374</v>
      </c>
      <c r="H181" s="50" t="s">
        <v>372</v>
      </c>
      <c r="I181" s="49">
        <v>31281.5</v>
      </c>
      <c r="J181" s="49">
        <f t="shared" si="4"/>
        <v>0</v>
      </c>
      <c r="K181" s="49">
        <f t="shared" si="5"/>
        <v>0</v>
      </c>
      <c r="L181" s="51" t="s">
        <v>28</v>
      </c>
    </row>
    <row r="182" spans="2:12" ht="12" x14ac:dyDescent="0.2">
      <c r="C182" s="46" t="s">
        <v>23</v>
      </c>
      <c r="D182" s="47" t="s">
        <v>375</v>
      </c>
      <c r="E182" s="48" t="s">
        <v>78</v>
      </c>
      <c r="F182" s="49">
        <v>6103.45</v>
      </c>
      <c r="G182" s="47" t="s">
        <v>79</v>
      </c>
      <c r="H182" s="50" t="s">
        <v>80</v>
      </c>
      <c r="I182" s="49">
        <v>6103.45</v>
      </c>
      <c r="J182" s="49">
        <f t="shared" si="4"/>
        <v>0</v>
      </c>
      <c r="K182" s="49">
        <f t="shared" si="5"/>
        <v>0</v>
      </c>
      <c r="L182" s="51" t="s">
        <v>28</v>
      </c>
    </row>
    <row r="183" spans="2:12" ht="12" x14ac:dyDescent="0.2">
      <c r="C183" s="46" t="s">
        <v>23</v>
      </c>
      <c r="D183" s="47" t="s">
        <v>376</v>
      </c>
      <c r="E183" s="48" t="s">
        <v>377</v>
      </c>
      <c r="F183" s="49">
        <v>45850</v>
      </c>
      <c r="G183" s="47">
        <v>4386</v>
      </c>
      <c r="H183" s="50" t="s">
        <v>200</v>
      </c>
      <c r="I183" s="49">
        <v>45850</v>
      </c>
      <c r="J183" s="49">
        <f t="shared" si="4"/>
        <v>0</v>
      </c>
      <c r="K183" s="49">
        <f t="shared" si="5"/>
        <v>0</v>
      </c>
      <c r="L183" s="51" t="s">
        <v>28</v>
      </c>
    </row>
    <row r="184" spans="2:12" ht="12" x14ac:dyDescent="0.2">
      <c r="C184" s="46" t="s">
        <v>23</v>
      </c>
      <c r="D184" s="47" t="s">
        <v>378</v>
      </c>
      <c r="E184" s="48" t="s">
        <v>78</v>
      </c>
      <c r="F184" s="49">
        <v>6103.45</v>
      </c>
      <c r="G184" s="47" t="s">
        <v>79</v>
      </c>
      <c r="H184" s="50" t="s">
        <v>80</v>
      </c>
      <c r="I184" s="49">
        <v>6103.45</v>
      </c>
      <c r="J184" s="49">
        <f t="shared" si="4"/>
        <v>0</v>
      </c>
      <c r="K184" s="49">
        <f t="shared" si="5"/>
        <v>0</v>
      </c>
      <c r="L184" s="51" t="s">
        <v>28</v>
      </c>
    </row>
    <row r="185" spans="2:12" ht="13" thickBot="1" x14ac:dyDescent="0.25">
      <c r="C185" s="52"/>
      <c r="D185" s="53"/>
      <c r="E185" s="54" t="s">
        <v>379</v>
      </c>
      <c r="F185" s="55">
        <f>SUM(F17:F184)</f>
        <v>11618373.089999998</v>
      </c>
      <c r="G185" s="53"/>
      <c r="H185" s="56"/>
      <c r="I185" s="55">
        <f>SUM(I17:I184)</f>
        <v>11618373.089999998</v>
      </c>
      <c r="J185" s="57">
        <v>15</v>
      </c>
      <c r="K185" s="57">
        <v>15</v>
      </c>
      <c r="L185" s="58"/>
    </row>
    <row r="186" spans="2:12" x14ac:dyDescent="0.2">
      <c r="F186" s="59"/>
      <c r="I186" s="60"/>
      <c r="J186" s="60"/>
      <c r="K186" s="60"/>
    </row>
    <row r="187" spans="2:12" s="65" customFormat="1" ht="12" x14ac:dyDescent="0.2">
      <c r="B187" s="61" t="s">
        <v>380</v>
      </c>
      <c r="C187" s="62"/>
      <c r="D187" s="62"/>
      <c r="E187" s="62"/>
      <c r="F187" s="63"/>
      <c r="G187" s="62"/>
      <c r="H187" s="64"/>
    </row>
    <row r="190" spans="2:12" ht="15" customHeight="1" x14ac:dyDescent="0.2">
      <c r="C190" s="66" t="s">
        <v>381</v>
      </c>
      <c r="D190" s="66"/>
      <c r="E190" s="66"/>
      <c r="H190" s="67"/>
      <c r="I190" s="67"/>
      <c r="J190" s="66" t="s">
        <v>382</v>
      </c>
      <c r="K190" s="66"/>
      <c r="L190" s="66"/>
    </row>
    <row r="191" spans="2:12" ht="26" customHeight="1" x14ac:dyDescent="0.2">
      <c r="C191" s="68" t="s">
        <v>383</v>
      </c>
      <c r="D191" s="68"/>
      <c r="E191" s="68"/>
      <c r="H191" s="68"/>
      <c r="I191" s="68"/>
      <c r="J191" s="68" t="s">
        <v>384</v>
      </c>
      <c r="K191" s="68"/>
      <c r="L191" s="68"/>
    </row>
    <row r="192" spans="2:12" ht="22.5" customHeight="1" x14ac:dyDescent="0.15">
      <c r="B192" s="69" t="s">
        <v>385</v>
      </c>
      <c r="C192" s="70"/>
      <c r="D192" s="71"/>
      <c r="E192" s="70"/>
      <c r="F192" s="72"/>
      <c r="G192" s="70"/>
      <c r="H192" s="73"/>
      <c r="I192" s="5"/>
      <c r="J192" s="5"/>
      <c r="K192" s="5"/>
      <c r="L192" s="5"/>
    </row>
    <row r="193" spans="2:12" ht="22.5" customHeight="1" x14ac:dyDescent="0.15">
      <c r="B193" s="74" t="s">
        <v>386</v>
      </c>
      <c r="C193" s="75" t="s">
        <v>387</v>
      </c>
      <c r="D193" s="75"/>
      <c r="E193" s="75"/>
      <c r="F193" s="75"/>
      <c r="G193" s="75"/>
      <c r="H193" s="75"/>
      <c r="I193" s="75"/>
      <c r="J193" s="75"/>
      <c r="K193" s="75"/>
      <c r="L193" s="5"/>
    </row>
    <row r="194" spans="2:12" ht="22.5" customHeight="1" x14ac:dyDescent="0.15">
      <c r="B194" s="74" t="s">
        <v>388</v>
      </c>
      <c r="C194" s="75" t="s">
        <v>389</v>
      </c>
      <c r="D194" s="75"/>
      <c r="E194" s="75"/>
      <c r="F194" s="75"/>
      <c r="G194" s="75"/>
      <c r="H194" s="73"/>
      <c r="I194" s="5"/>
      <c r="J194" s="5"/>
      <c r="K194" s="5"/>
      <c r="L194" s="5"/>
    </row>
    <row r="195" spans="2:12" ht="12" customHeight="1" x14ac:dyDescent="0.15">
      <c r="B195" s="74"/>
      <c r="C195" s="76"/>
      <c r="D195" s="77"/>
      <c r="E195" s="76"/>
      <c r="F195" s="72"/>
      <c r="G195" s="78" t="s">
        <v>390</v>
      </c>
      <c r="H195" s="78"/>
      <c r="I195" s="78"/>
      <c r="J195" s="78"/>
      <c r="K195" s="78"/>
    </row>
    <row r="196" spans="2:12" ht="12" customHeight="1" x14ac:dyDescent="0.15">
      <c r="B196" s="74"/>
      <c r="C196" s="76"/>
      <c r="D196" s="77"/>
      <c r="E196" s="76"/>
      <c r="F196" s="72"/>
      <c r="G196" s="78" t="s">
        <v>391</v>
      </c>
      <c r="H196" s="79"/>
      <c r="I196" s="79"/>
      <c r="J196" s="79"/>
      <c r="K196" s="79"/>
    </row>
    <row r="197" spans="2:12" ht="12" customHeight="1" x14ac:dyDescent="0.15">
      <c r="B197" s="74"/>
      <c r="C197" s="76"/>
      <c r="D197" s="77"/>
      <c r="E197" s="76"/>
      <c r="F197" s="72"/>
      <c r="G197" s="78" t="s">
        <v>392</v>
      </c>
      <c r="H197" s="79"/>
      <c r="I197" s="79"/>
      <c r="J197" s="79"/>
      <c r="K197" s="79"/>
    </row>
    <row r="198" spans="2:12" ht="12" customHeight="1" x14ac:dyDescent="0.15">
      <c r="B198" s="74"/>
      <c r="C198" s="76"/>
      <c r="D198" s="77"/>
      <c r="E198" s="76"/>
      <c r="F198" s="80"/>
      <c r="G198" s="78" t="s">
        <v>393</v>
      </c>
      <c r="H198" s="79"/>
      <c r="I198" s="79"/>
      <c r="J198" s="79"/>
      <c r="K198" s="79"/>
    </row>
    <row r="199" spans="2:12" ht="12" customHeight="1" x14ac:dyDescent="0.15">
      <c r="B199" s="74"/>
      <c r="C199" s="76"/>
      <c r="D199" s="77"/>
      <c r="E199" s="76"/>
      <c r="F199" s="80"/>
      <c r="G199" s="78" t="s">
        <v>394</v>
      </c>
      <c r="H199" s="79"/>
      <c r="I199" s="79"/>
      <c r="J199" s="79"/>
      <c r="K199" s="79"/>
    </row>
    <row r="200" spans="2:12" ht="12" customHeight="1" x14ac:dyDescent="0.15">
      <c r="B200" s="74"/>
      <c r="C200" s="76"/>
      <c r="D200" s="77"/>
      <c r="E200" s="76"/>
      <c r="F200" s="80"/>
      <c r="G200" s="78" t="s">
        <v>395</v>
      </c>
      <c r="H200" s="79"/>
      <c r="I200" s="79"/>
      <c r="J200" s="79"/>
      <c r="K200" s="79"/>
    </row>
    <row r="201" spans="2:12" ht="12" customHeight="1" x14ac:dyDescent="0.15">
      <c r="B201" s="74"/>
      <c r="C201" s="76"/>
      <c r="D201" s="77"/>
      <c r="E201" s="76"/>
      <c r="F201" s="80"/>
      <c r="G201" s="78" t="s">
        <v>396</v>
      </c>
      <c r="H201" s="79"/>
      <c r="I201" s="79"/>
      <c r="J201" s="79"/>
      <c r="K201" s="79"/>
    </row>
    <row r="202" spans="2:12" ht="12" customHeight="1" x14ac:dyDescent="0.15">
      <c r="B202" s="74"/>
      <c r="C202" s="76"/>
      <c r="D202" s="77"/>
      <c r="E202" s="76"/>
      <c r="F202" s="80"/>
      <c r="G202" s="78" t="s">
        <v>397</v>
      </c>
      <c r="H202" s="79"/>
      <c r="I202" s="79"/>
      <c r="J202" s="79"/>
      <c r="K202" s="79"/>
    </row>
    <row r="203" spans="2:12" ht="12" customHeight="1" x14ac:dyDescent="0.15">
      <c r="B203" s="74"/>
      <c r="C203" s="76"/>
      <c r="D203" s="77"/>
      <c r="E203" s="76"/>
      <c r="F203" s="80"/>
      <c r="G203" s="78" t="s">
        <v>398</v>
      </c>
      <c r="H203" s="79"/>
      <c r="I203" s="79"/>
      <c r="J203" s="79"/>
      <c r="K203" s="79"/>
    </row>
    <row r="204" spans="2:12" ht="12" customHeight="1" x14ac:dyDescent="0.15">
      <c r="B204" s="74"/>
      <c r="C204" s="76"/>
      <c r="D204" s="77"/>
      <c r="E204" s="76"/>
      <c r="F204" s="80"/>
      <c r="G204" s="78" t="s">
        <v>399</v>
      </c>
      <c r="H204" s="79"/>
      <c r="I204" s="79"/>
      <c r="J204" s="79"/>
      <c r="K204" s="79"/>
    </row>
    <row r="205" spans="2:12" ht="12" customHeight="1" x14ac:dyDescent="0.15">
      <c r="B205" s="74"/>
      <c r="C205" s="76"/>
      <c r="D205" s="77"/>
      <c r="E205" s="76"/>
      <c r="F205" s="80"/>
      <c r="G205" s="78" t="s">
        <v>400</v>
      </c>
      <c r="H205" s="79"/>
      <c r="I205" s="79"/>
      <c r="J205" s="79"/>
      <c r="K205" s="79"/>
    </row>
    <row r="206" spans="2:12" ht="12" customHeight="1" x14ac:dyDescent="0.15">
      <c r="B206" s="74"/>
      <c r="C206" s="76"/>
      <c r="D206" s="77"/>
      <c r="E206" s="76"/>
      <c r="F206" s="72"/>
      <c r="G206" s="70"/>
      <c r="I206" s="5"/>
      <c r="J206" s="5"/>
      <c r="K206" s="5"/>
    </row>
  </sheetData>
  <mergeCells count="24">
    <mergeCell ref="C193:K193"/>
    <mergeCell ref="C194:G194"/>
    <mergeCell ref="C190:E190"/>
    <mergeCell ref="H190:I190"/>
    <mergeCell ref="J190:L190"/>
    <mergeCell ref="C191:E191"/>
    <mergeCell ref="H191:I191"/>
    <mergeCell ref="J191:L191"/>
    <mergeCell ref="C11:L11"/>
    <mergeCell ref="C13:F13"/>
    <mergeCell ref="G13:I13"/>
    <mergeCell ref="J13:K14"/>
    <mergeCell ref="L13:L15"/>
    <mergeCell ref="C14:C15"/>
    <mergeCell ref="D14:D15"/>
    <mergeCell ref="E14:E15"/>
    <mergeCell ref="F14:F15"/>
    <mergeCell ref="G14:I14"/>
    <mergeCell ref="B1:M1"/>
    <mergeCell ref="B2:M2"/>
    <mergeCell ref="B3:M3"/>
    <mergeCell ref="C5:C7"/>
    <mergeCell ref="G5:K6"/>
    <mergeCell ref="E6:F6"/>
  </mergeCells>
  <pageMargins left="0.25" right="0.25" top="0.75" bottom="0.75" header="0.3" footer="0.3"/>
  <pageSetup paperSize="5" scale="75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DE TRABAJO 1246</vt:lpstr>
      <vt:lpstr>'HOJA DE TRABAJO 1246'!Área_de_impresión</vt:lpstr>
      <vt:lpstr>'HOJA DE TRABAJO 1246'!Títulos_a_imprimir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2022-03-08T18:05:23Z</dcterms:created>
  <dcterms:modified xsi:type="dcterms:W3CDTF">2022-03-08T18:05:55Z</dcterms:modified>
</cp:coreProperties>
</file>